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"/>
    </mc:Choice>
  </mc:AlternateContent>
  <xr:revisionPtr revIDLastSave="0" documentId="8_{089FA7A5-527D-48F3-9EB1-E8908771F38E}" xr6:coauthVersionLast="47" xr6:coauthVersionMax="47" xr10:uidLastSave="{00000000-0000-0000-0000-000000000000}"/>
  <bookViews>
    <workbookView xWindow="6550" yWindow="850" windowWidth="28920" windowHeight="18120" activeTab="2" xr2:uid="{357728D4-240E-416C-B16B-7771A53B3C0A}"/>
  </bookViews>
  <sheets>
    <sheet name="Tera計算設定" sheetId="1" r:id="rId1"/>
    <sheet name="Public変数" sheetId="2" r:id="rId2"/>
    <sheet name="画面読み書き" sheetId="3" r:id="rId3"/>
  </sheets>
  <definedNames>
    <definedName name="_xlnm._FilterDatabase" localSheetId="1" hidden="1">Public変数!$E$1:$E$202</definedName>
    <definedName name="_xlnm._FilterDatabase" localSheetId="2" hidden="1">画面読み書き!$E$1:$E$249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2" i="3" l="1"/>
  <c r="M202" i="3"/>
  <c r="L202" i="3"/>
  <c r="N201" i="3"/>
  <c r="M201" i="3"/>
  <c r="L201" i="3"/>
  <c r="N200" i="3"/>
  <c r="M200" i="3"/>
  <c r="L200" i="3"/>
  <c r="N199" i="3"/>
  <c r="M199" i="3"/>
  <c r="L199" i="3"/>
  <c r="N198" i="3"/>
  <c r="M198" i="3"/>
  <c r="L198" i="3"/>
  <c r="N197" i="3"/>
  <c r="M197" i="3"/>
  <c r="L197" i="3"/>
  <c r="N196" i="3"/>
  <c r="M196" i="3"/>
  <c r="L196" i="3"/>
  <c r="N195" i="3"/>
  <c r="M195" i="3"/>
  <c r="L195" i="3"/>
  <c r="N190" i="3"/>
  <c r="M190" i="3"/>
  <c r="L190" i="3"/>
  <c r="N189" i="3"/>
  <c r="M189" i="3"/>
  <c r="L189" i="3"/>
  <c r="N188" i="3"/>
  <c r="M188" i="3"/>
  <c r="L188" i="3"/>
  <c r="N187" i="3"/>
  <c r="M187" i="3"/>
  <c r="L187" i="3"/>
  <c r="N186" i="3"/>
  <c r="M186" i="3"/>
  <c r="L186" i="3"/>
  <c r="N185" i="3"/>
  <c r="M185" i="3"/>
  <c r="L185" i="3"/>
  <c r="N184" i="3"/>
  <c r="M184" i="3"/>
  <c r="L184" i="3"/>
  <c r="N183" i="3"/>
  <c r="M183" i="3"/>
  <c r="L183" i="3"/>
  <c r="N182" i="3"/>
  <c r="M182" i="3"/>
  <c r="L182" i="3"/>
  <c r="N181" i="3"/>
  <c r="M181" i="3"/>
  <c r="L181" i="3"/>
  <c r="N180" i="3"/>
  <c r="M180" i="3"/>
  <c r="L180" i="3"/>
  <c r="N179" i="3"/>
  <c r="M179" i="3"/>
  <c r="L179" i="3"/>
  <c r="N178" i="3"/>
  <c r="M178" i="3"/>
  <c r="L178" i="3"/>
  <c r="N177" i="3"/>
  <c r="M177" i="3"/>
  <c r="L177" i="3"/>
  <c r="N175" i="3"/>
  <c r="M175" i="3"/>
  <c r="L175" i="3"/>
  <c r="N173" i="3"/>
  <c r="M173" i="3"/>
  <c r="L173" i="3"/>
  <c r="N171" i="3"/>
  <c r="M171" i="3"/>
  <c r="L171" i="3"/>
  <c r="N170" i="3"/>
  <c r="M170" i="3"/>
  <c r="L170" i="3"/>
  <c r="N169" i="3"/>
  <c r="M169" i="3"/>
  <c r="L169" i="3"/>
  <c r="N167" i="3"/>
  <c r="M167" i="3"/>
  <c r="L167" i="3"/>
  <c r="N166" i="3"/>
  <c r="M166" i="3"/>
  <c r="L166" i="3"/>
  <c r="N165" i="3"/>
  <c r="M165" i="3"/>
  <c r="L165" i="3"/>
  <c r="N163" i="3"/>
  <c r="M163" i="3"/>
  <c r="L163" i="3"/>
  <c r="N162" i="3"/>
  <c r="M162" i="3"/>
  <c r="L162" i="3"/>
  <c r="N161" i="3"/>
  <c r="M161" i="3"/>
  <c r="L161" i="3"/>
  <c r="N160" i="3"/>
  <c r="M160" i="3"/>
  <c r="L160" i="3"/>
  <c r="N158" i="3"/>
  <c r="M158" i="3"/>
  <c r="L158" i="3"/>
  <c r="N157" i="3"/>
  <c r="M157" i="3"/>
  <c r="L157" i="3"/>
  <c r="N156" i="3"/>
  <c r="M156" i="3"/>
  <c r="L156" i="3"/>
  <c r="N154" i="3"/>
  <c r="M154" i="3"/>
  <c r="L154" i="3"/>
  <c r="N153" i="3"/>
  <c r="M153" i="3"/>
  <c r="L153" i="3"/>
  <c r="N152" i="3"/>
  <c r="M152" i="3"/>
  <c r="L152" i="3"/>
  <c r="N150" i="3"/>
  <c r="M150" i="3"/>
  <c r="L150" i="3"/>
  <c r="N149" i="3"/>
  <c r="M149" i="3"/>
  <c r="L149" i="3"/>
  <c r="N148" i="3"/>
  <c r="M148" i="3"/>
  <c r="L148" i="3"/>
  <c r="N146" i="3"/>
  <c r="M146" i="3"/>
  <c r="L146" i="3"/>
  <c r="N145" i="3"/>
  <c r="M145" i="3"/>
  <c r="L145" i="3"/>
  <c r="N144" i="3"/>
  <c r="M144" i="3"/>
  <c r="L144" i="3"/>
  <c r="N143" i="3"/>
  <c r="M143" i="3"/>
  <c r="L143" i="3"/>
  <c r="N142" i="3"/>
  <c r="M142" i="3"/>
  <c r="L142" i="3"/>
  <c r="N141" i="3"/>
  <c r="M141" i="3"/>
  <c r="L141" i="3"/>
  <c r="N140" i="3"/>
  <c r="M140" i="3"/>
  <c r="L140" i="3"/>
  <c r="N139" i="3"/>
  <c r="M139" i="3"/>
  <c r="L139" i="3"/>
  <c r="N138" i="3"/>
  <c r="M138" i="3"/>
  <c r="L138" i="3"/>
  <c r="N137" i="3"/>
  <c r="M137" i="3"/>
  <c r="L137" i="3"/>
  <c r="N136" i="3"/>
  <c r="M136" i="3"/>
  <c r="L136" i="3"/>
  <c r="N135" i="3"/>
  <c r="M135" i="3"/>
  <c r="L135" i="3"/>
  <c r="N134" i="3"/>
  <c r="M134" i="3"/>
  <c r="L134" i="3"/>
  <c r="N133" i="3"/>
  <c r="M133" i="3"/>
  <c r="L133" i="3"/>
  <c r="N132" i="3"/>
  <c r="M132" i="3"/>
  <c r="L132" i="3"/>
  <c r="N130" i="3"/>
  <c r="M130" i="3"/>
  <c r="L130" i="3"/>
  <c r="N129" i="3"/>
  <c r="M129" i="3"/>
  <c r="L129" i="3"/>
  <c r="N128" i="3"/>
  <c r="M128" i="3"/>
  <c r="L128" i="3"/>
  <c r="N127" i="3"/>
  <c r="M127" i="3"/>
  <c r="L127" i="3"/>
  <c r="N126" i="3"/>
  <c r="M126" i="3"/>
  <c r="L126" i="3"/>
  <c r="N125" i="3"/>
  <c r="M125" i="3"/>
  <c r="L125" i="3"/>
  <c r="N124" i="3"/>
  <c r="M124" i="3"/>
  <c r="L124" i="3"/>
  <c r="N122" i="3"/>
  <c r="M122" i="3"/>
  <c r="L122" i="3"/>
  <c r="N121" i="3"/>
  <c r="M121" i="3"/>
  <c r="L121" i="3"/>
  <c r="N120" i="3"/>
  <c r="M120" i="3"/>
  <c r="L120" i="3"/>
  <c r="N119" i="3"/>
  <c r="M119" i="3"/>
  <c r="L119" i="3"/>
  <c r="N118" i="3"/>
  <c r="M118" i="3"/>
  <c r="L118" i="3"/>
  <c r="N117" i="3"/>
  <c r="M117" i="3"/>
  <c r="L117" i="3"/>
  <c r="N116" i="3"/>
  <c r="M116" i="3"/>
  <c r="L116" i="3"/>
  <c r="N114" i="3"/>
  <c r="M114" i="3"/>
  <c r="L114" i="3"/>
  <c r="N113" i="3"/>
  <c r="M113" i="3"/>
  <c r="L113" i="3"/>
  <c r="N112" i="3"/>
  <c r="M112" i="3"/>
  <c r="L112" i="3"/>
  <c r="N111" i="3"/>
  <c r="M111" i="3"/>
  <c r="L111" i="3"/>
  <c r="N110" i="3"/>
  <c r="M110" i="3"/>
  <c r="L110" i="3"/>
  <c r="N109" i="3"/>
  <c r="M109" i="3"/>
  <c r="L109" i="3"/>
  <c r="N108" i="3"/>
  <c r="M108" i="3"/>
  <c r="L108" i="3"/>
  <c r="N106" i="3"/>
  <c r="M106" i="3"/>
  <c r="L106" i="3"/>
  <c r="N105" i="3"/>
  <c r="M105" i="3"/>
  <c r="L105" i="3"/>
  <c r="N104" i="3"/>
  <c r="M104" i="3"/>
  <c r="L104" i="3"/>
  <c r="N103" i="3"/>
  <c r="M103" i="3"/>
  <c r="L103" i="3"/>
  <c r="N102" i="3"/>
  <c r="M102" i="3"/>
  <c r="L102" i="3"/>
  <c r="N101" i="3"/>
  <c r="M101" i="3"/>
  <c r="L101" i="3"/>
  <c r="N100" i="3"/>
  <c r="M100" i="3"/>
  <c r="L100" i="3"/>
  <c r="N98" i="3"/>
  <c r="M98" i="3"/>
  <c r="L98" i="3"/>
  <c r="N97" i="3"/>
  <c r="M97" i="3"/>
  <c r="L97" i="3"/>
  <c r="N96" i="3"/>
  <c r="M96" i="3"/>
  <c r="L96" i="3"/>
  <c r="N95" i="3"/>
  <c r="M95" i="3"/>
  <c r="L95" i="3"/>
  <c r="N94" i="3"/>
  <c r="M94" i="3"/>
  <c r="L94" i="3"/>
  <c r="N93" i="3"/>
  <c r="M93" i="3"/>
  <c r="L93" i="3"/>
  <c r="N92" i="3"/>
  <c r="M92" i="3"/>
  <c r="L92" i="3"/>
  <c r="N90" i="3"/>
  <c r="M90" i="3"/>
  <c r="L90" i="3"/>
  <c r="N89" i="3"/>
  <c r="M89" i="3"/>
  <c r="L89" i="3"/>
  <c r="N88" i="3"/>
  <c r="M88" i="3"/>
  <c r="L88" i="3"/>
  <c r="N87" i="3"/>
  <c r="M87" i="3"/>
  <c r="L87" i="3"/>
  <c r="N86" i="3"/>
  <c r="M86" i="3"/>
  <c r="L86" i="3"/>
  <c r="N85" i="3"/>
  <c r="M85" i="3"/>
  <c r="L85" i="3"/>
  <c r="N84" i="3"/>
  <c r="M84" i="3"/>
  <c r="L84" i="3"/>
  <c r="N82" i="3"/>
  <c r="M82" i="3"/>
  <c r="L82" i="3"/>
  <c r="N81" i="3"/>
  <c r="M81" i="3"/>
  <c r="L81" i="3"/>
  <c r="N80" i="3"/>
  <c r="M80" i="3"/>
  <c r="L80" i="3"/>
  <c r="N79" i="3"/>
  <c r="M79" i="3"/>
  <c r="L79" i="3"/>
  <c r="N78" i="3"/>
  <c r="M78" i="3"/>
  <c r="L78" i="3"/>
  <c r="N77" i="3"/>
  <c r="M77" i="3"/>
  <c r="L77" i="3"/>
  <c r="N76" i="3"/>
  <c r="M76" i="3"/>
  <c r="L76" i="3"/>
  <c r="N74" i="3"/>
  <c r="M74" i="3"/>
  <c r="L74" i="3"/>
  <c r="N73" i="3"/>
  <c r="M73" i="3"/>
  <c r="L73" i="3"/>
  <c r="N72" i="3"/>
  <c r="M72" i="3"/>
  <c r="L72" i="3"/>
  <c r="N71" i="3"/>
  <c r="M71" i="3"/>
  <c r="L71" i="3"/>
  <c r="N70" i="3"/>
  <c r="M70" i="3"/>
  <c r="L70" i="3"/>
  <c r="N69" i="3"/>
  <c r="M69" i="3"/>
  <c r="L69" i="3"/>
  <c r="N68" i="3"/>
  <c r="M68" i="3"/>
  <c r="L68" i="3"/>
  <c r="N66" i="3"/>
  <c r="M66" i="3"/>
  <c r="L66" i="3"/>
  <c r="N65" i="3"/>
  <c r="M65" i="3"/>
  <c r="L65" i="3"/>
  <c r="N64" i="3"/>
  <c r="M64" i="3"/>
  <c r="L64" i="3"/>
  <c r="N63" i="3"/>
  <c r="M63" i="3"/>
  <c r="L63" i="3"/>
  <c r="N62" i="3"/>
  <c r="M62" i="3"/>
  <c r="L62" i="3"/>
  <c r="N61" i="3"/>
  <c r="M61" i="3"/>
  <c r="L61" i="3"/>
  <c r="N60" i="3"/>
  <c r="M60" i="3"/>
  <c r="L60" i="3"/>
  <c r="N58" i="3"/>
  <c r="M58" i="3"/>
  <c r="L58" i="3"/>
  <c r="N57" i="3"/>
  <c r="M57" i="3"/>
  <c r="L57" i="3"/>
  <c r="N56" i="3"/>
  <c r="M56" i="3"/>
  <c r="L56" i="3"/>
  <c r="N55" i="3"/>
  <c r="M55" i="3"/>
  <c r="L55" i="3"/>
  <c r="N54" i="3"/>
  <c r="M54" i="3"/>
  <c r="L54" i="3"/>
  <c r="N53" i="3"/>
  <c r="M53" i="3"/>
  <c r="L53" i="3"/>
  <c r="N52" i="3"/>
  <c r="M52" i="3"/>
  <c r="L52" i="3"/>
  <c r="N51" i="3"/>
  <c r="M51" i="3"/>
  <c r="L51" i="3"/>
  <c r="N50" i="3"/>
  <c r="M50" i="3"/>
  <c r="L50" i="3"/>
  <c r="N49" i="3"/>
  <c r="M49" i="3"/>
  <c r="L49" i="3"/>
  <c r="N48" i="3"/>
  <c r="M48" i="3"/>
  <c r="L48" i="3"/>
  <c r="N47" i="3"/>
  <c r="M47" i="3"/>
  <c r="L47" i="3"/>
  <c r="N46" i="3"/>
  <c r="M46" i="3"/>
  <c r="L46" i="3"/>
  <c r="N45" i="3"/>
  <c r="M45" i="3"/>
  <c r="L45" i="3"/>
  <c r="N44" i="3"/>
  <c r="M44" i="3"/>
  <c r="L44" i="3"/>
  <c r="N43" i="3"/>
  <c r="M43" i="3"/>
  <c r="L43" i="3"/>
  <c r="N42" i="3"/>
  <c r="M42" i="3"/>
  <c r="L42" i="3"/>
  <c r="N41" i="3"/>
  <c r="M41" i="3"/>
  <c r="L41" i="3"/>
  <c r="N40" i="3"/>
  <c r="M40" i="3"/>
  <c r="L40" i="3"/>
  <c r="N39" i="3"/>
  <c r="M39" i="3"/>
  <c r="L39" i="3"/>
  <c r="N38" i="3"/>
  <c r="M38" i="3"/>
  <c r="L38" i="3"/>
  <c r="N37" i="3"/>
  <c r="M37" i="3"/>
  <c r="L37" i="3"/>
  <c r="N36" i="3"/>
  <c r="M36" i="3"/>
  <c r="L36" i="3"/>
  <c r="N35" i="3"/>
  <c r="M35" i="3"/>
  <c r="L35" i="3"/>
  <c r="N34" i="3"/>
  <c r="M34" i="3"/>
  <c r="L34" i="3"/>
  <c r="N33" i="3"/>
  <c r="M33" i="3"/>
  <c r="L33" i="3"/>
  <c r="N32" i="3"/>
  <c r="M32" i="3"/>
  <c r="L32" i="3"/>
  <c r="N31" i="3"/>
  <c r="M31" i="3"/>
  <c r="L31" i="3"/>
  <c r="N30" i="3"/>
  <c r="M30" i="3"/>
  <c r="L30" i="3"/>
  <c r="N29" i="3"/>
  <c r="M29" i="3"/>
  <c r="L29" i="3"/>
  <c r="N28" i="3"/>
  <c r="M28" i="3"/>
  <c r="L28" i="3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M16" i="3"/>
  <c r="L16" i="3"/>
  <c r="N15" i="3"/>
  <c r="M15" i="3"/>
  <c r="L15" i="3"/>
  <c r="N14" i="3"/>
  <c r="M14" i="3"/>
  <c r="L14" i="3"/>
  <c r="N13" i="3"/>
  <c r="M13" i="3"/>
  <c r="L13" i="3"/>
  <c r="N12" i="3"/>
  <c r="M12" i="3"/>
  <c r="L12" i="3"/>
  <c r="N9" i="3"/>
  <c r="M9" i="3"/>
  <c r="L9" i="3"/>
  <c r="N8" i="3"/>
  <c r="M8" i="3"/>
  <c r="L8" i="3"/>
  <c r="N7" i="3"/>
  <c r="M7" i="3"/>
  <c r="L7" i="3"/>
  <c r="N6" i="3"/>
  <c r="M6" i="3"/>
  <c r="L6" i="3"/>
  <c r="N5" i="3"/>
  <c r="M5" i="3"/>
  <c r="L5" i="3"/>
  <c r="N4" i="3"/>
  <c r="M4" i="3"/>
  <c r="L4" i="3"/>
  <c r="N3" i="3"/>
  <c r="M3" i="3"/>
  <c r="L3" i="3"/>
  <c r="N2" i="3"/>
  <c r="M2" i="3"/>
  <c r="L2" i="3"/>
  <c r="G202" i="3"/>
  <c r="F202" i="3"/>
  <c r="E202" i="3"/>
  <c r="D202" i="3"/>
  <c r="C202" i="3"/>
  <c r="B202" i="3"/>
  <c r="A202" i="3"/>
  <c r="G201" i="3"/>
  <c r="F201" i="3"/>
  <c r="E201" i="3"/>
  <c r="D201" i="3"/>
  <c r="C201" i="3"/>
  <c r="B201" i="3"/>
  <c r="A201" i="3"/>
  <c r="G200" i="3"/>
  <c r="F200" i="3"/>
  <c r="E200" i="3"/>
  <c r="D200" i="3"/>
  <c r="C200" i="3"/>
  <c r="B200" i="3"/>
  <c r="A200" i="3"/>
  <c r="G199" i="3"/>
  <c r="F199" i="3"/>
  <c r="E199" i="3"/>
  <c r="D199" i="3"/>
  <c r="C199" i="3"/>
  <c r="B199" i="3"/>
  <c r="A199" i="3"/>
  <c r="G198" i="3"/>
  <c r="F198" i="3"/>
  <c r="E198" i="3"/>
  <c r="D198" i="3"/>
  <c r="C198" i="3"/>
  <c r="B198" i="3"/>
  <c r="A198" i="3"/>
  <c r="G197" i="3"/>
  <c r="F197" i="3"/>
  <c r="E197" i="3"/>
  <c r="D197" i="3"/>
  <c r="C197" i="3"/>
  <c r="B197" i="3"/>
  <c r="A197" i="3"/>
  <c r="G196" i="3"/>
  <c r="F196" i="3"/>
  <c r="E196" i="3"/>
  <c r="D196" i="3"/>
  <c r="C196" i="3"/>
  <c r="B196" i="3"/>
  <c r="A196" i="3"/>
  <c r="G195" i="3"/>
  <c r="F195" i="3"/>
  <c r="E195" i="3"/>
  <c r="D195" i="3"/>
  <c r="C195" i="3"/>
  <c r="B195" i="3"/>
  <c r="A195" i="3"/>
  <c r="G194" i="3"/>
  <c r="F194" i="3"/>
  <c r="E194" i="3"/>
  <c r="D194" i="3"/>
  <c r="C194" i="3"/>
  <c r="B194" i="3"/>
  <c r="A194" i="3"/>
  <c r="G193" i="3"/>
  <c r="F193" i="3"/>
  <c r="E193" i="3"/>
  <c r="D193" i="3"/>
  <c r="C193" i="3"/>
  <c r="B193" i="3"/>
  <c r="A193" i="3"/>
  <c r="G192" i="3"/>
  <c r="F192" i="3"/>
  <c r="E192" i="3"/>
  <c r="D192" i="3"/>
  <c r="C192" i="3"/>
  <c r="B192" i="3"/>
  <c r="A192" i="3"/>
  <c r="G191" i="3"/>
  <c r="F191" i="3"/>
  <c r="E191" i="3"/>
  <c r="D191" i="3"/>
  <c r="C191" i="3"/>
  <c r="B191" i="3"/>
  <c r="A191" i="3"/>
  <c r="G190" i="3"/>
  <c r="F190" i="3"/>
  <c r="E190" i="3"/>
  <c r="D190" i="3"/>
  <c r="C190" i="3"/>
  <c r="B190" i="3"/>
  <c r="A190" i="3"/>
  <c r="G189" i="3"/>
  <c r="F189" i="3"/>
  <c r="E189" i="3"/>
  <c r="D189" i="3"/>
  <c r="C189" i="3"/>
  <c r="B189" i="3"/>
  <c r="A189" i="3"/>
  <c r="G188" i="3"/>
  <c r="F188" i="3"/>
  <c r="E188" i="3"/>
  <c r="D188" i="3"/>
  <c r="C188" i="3"/>
  <c r="B188" i="3"/>
  <c r="A188" i="3"/>
  <c r="G187" i="3"/>
  <c r="F187" i="3"/>
  <c r="E187" i="3"/>
  <c r="D187" i="3"/>
  <c r="C187" i="3"/>
  <c r="B187" i="3"/>
  <c r="A187" i="3"/>
  <c r="G186" i="3"/>
  <c r="F186" i="3"/>
  <c r="E186" i="3"/>
  <c r="D186" i="3"/>
  <c r="C186" i="3"/>
  <c r="B186" i="3"/>
  <c r="A186" i="3"/>
  <c r="G185" i="3"/>
  <c r="F185" i="3"/>
  <c r="E185" i="3"/>
  <c r="D185" i="3"/>
  <c r="C185" i="3"/>
  <c r="B185" i="3"/>
  <c r="A185" i="3"/>
  <c r="G184" i="3"/>
  <c r="F184" i="3"/>
  <c r="E184" i="3"/>
  <c r="D184" i="3"/>
  <c r="C184" i="3"/>
  <c r="B184" i="3"/>
  <c r="A184" i="3"/>
  <c r="G183" i="3"/>
  <c r="F183" i="3"/>
  <c r="E183" i="3"/>
  <c r="D183" i="3"/>
  <c r="C183" i="3"/>
  <c r="B183" i="3"/>
  <c r="A183" i="3"/>
  <c r="G182" i="3"/>
  <c r="F182" i="3"/>
  <c r="E182" i="3"/>
  <c r="D182" i="3"/>
  <c r="C182" i="3"/>
  <c r="B182" i="3"/>
  <c r="A182" i="3"/>
  <c r="G181" i="3"/>
  <c r="F181" i="3"/>
  <c r="E181" i="3"/>
  <c r="D181" i="3"/>
  <c r="C181" i="3"/>
  <c r="B181" i="3"/>
  <c r="A181" i="3"/>
  <c r="G180" i="3"/>
  <c r="F180" i="3"/>
  <c r="E180" i="3"/>
  <c r="D180" i="3"/>
  <c r="C180" i="3"/>
  <c r="B180" i="3"/>
  <c r="A180" i="3"/>
  <c r="G179" i="3"/>
  <c r="F179" i="3"/>
  <c r="E179" i="3"/>
  <c r="D179" i="3"/>
  <c r="C179" i="3"/>
  <c r="B179" i="3"/>
  <c r="A179" i="3"/>
  <c r="G178" i="3"/>
  <c r="F178" i="3"/>
  <c r="E178" i="3"/>
  <c r="D178" i="3"/>
  <c r="C178" i="3"/>
  <c r="B178" i="3"/>
  <c r="A178" i="3"/>
  <c r="G177" i="3"/>
  <c r="F177" i="3"/>
  <c r="E177" i="3"/>
  <c r="D177" i="3"/>
  <c r="C177" i="3"/>
  <c r="B177" i="3"/>
  <c r="A177" i="3"/>
  <c r="G176" i="3"/>
  <c r="F176" i="3"/>
  <c r="E176" i="3"/>
  <c r="D176" i="3"/>
  <c r="C176" i="3"/>
  <c r="B176" i="3"/>
  <c r="A176" i="3"/>
  <c r="G175" i="3"/>
  <c r="F175" i="3"/>
  <c r="E175" i="3"/>
  <c r="D175" i="3"/>
  <c r="C175" i="3"/>
  <c r="B175" i="3"/>
  <c r="A175" i="3"/>
  <c r="G174" i="3"/>
  <c r="F174" i="3"/>
  <c r="E174" i="3"/>
  <c r="D174" i="3"/>
  <c r="C174" i="3"/>
  <c r="B174" i="3"/>
  <c r="A174" i="3"/>
  <c r="G173" i="3"/>
  <c r="F173" i="3"/>
  <c r="E173" i="3"/>
  <c r="D173" i="3"/>
  <c r="C173" i="3"/>
  <c r="B173" i="3"/>
  <c r="A173" i="3"/>
  <c r="G172" i="3"/>
  <c r="F172" i="3"/>
  <c r="E172" i="3"/>
  <c r="D172" i="3"/>
  <c r="C172" i="3"/>
  <c r="B172" i="3"/>
  <c r="A172" i="3"/>
  <c r="G171" i="3"/>
  <c r="F171" i="3"/>
  <c r="E171" i="3"/>
  <c r="D171" i="3"/>
  <c r="C171" i="3"/>
  <c r="B171" i="3"/>
  <c r="A171" i="3"/>
  <c r="G170" i="3"/>
  <c r="F170" i="3"/>
  <c r="E170" i="3"/>
  <c r="D170" i="3"/>
  <c r="C170" i="3"/>
  <c r="B170" i="3"/>
  <c r="A170" i="3"/>
  <c r="G169" i="3"/>
  <c r="F169" i="3"/>
  <c r="E169" i="3"/>
  <c r="D169" i="3"/>
  <c r="C169" i="3"/>
  <c r="B169" i="3"/>
  <c r="A169" i="3"/>
  <c r="G168" i="3"/>
  <c r="F168" i="3"/>
  <c r="E168" i="3"/>
  <c r="D168" i="3"/>
  <c r="C168" i="3"/>
  <c r="B168" i="3"/>
  <c r="A168" i="3"/>
  <c r="G167" i="3"/>
  <c r="F167" i="3"/>
  <c r="E167" i="3"/>
  <c r="D167" i="3"/>
  <c r="C167" i="3"/>
  <c r="B167" i="3"/>
  <c r="A167" i="3"/>
  <c r="G166" i="3"/>
  <c r="F166" i="3"/>
  <c r="E166" i="3"/>
  <c r="D166" i="3"/>
  <c r="C166" i="3"/>
  <c r="B166" i="3"/>
  <c r="A166" i="3"/>
  <c r="G165" i="3"/>
  <c r="F165" i="3"/>
  <c r="E165" i="3"/>
  <c r="D165" i="3"/>
  <c r="C165" i="3"/>
  <c r="B165" i="3"/>
  <c r="A165" i="3"/>
  <c r="G164" i="3"/>
  <c r="F164" i="3"/>
  <c r="E164" i="3"/>
  <c r="D164" i="3"/>
  <c r="C164" i="3"/>
  <c r="B164" i="3"/>
  <c r="A164" i="3"/>
  <c r="G163" i="3"/>
  <c r="F163" i="3"/>
  <c r="E163" i="3"/>
  <c r="D163" i="3"/>
  <c r="C163" i="3"/>
  <c r="B163" i="3"/>
  <c r="A163" i="3"/>
  <c r="G162" i="3"/>
  <c r="F162" i="3"/>
  <c r="E162" i="3"/>
  <c r="D162" i="3"/>
  <c r="C162" i="3"/>
  <c r="B162" i="3"/>
  <c r="A162" i="3"/>
  <c r="G161" i="3"/>
  <c r="F161" i="3"/>
  <c r="E161" i="3"/>
  <c r="D161" i="3"/>
  <c r="C161" i="3"/>
  <c r="B161" i="3"/>
  <c r="A161" i="3"/>
  <c r="G160" i="3"/>
  <c r="F160" i="3"/>
  <c r="E160" i="3"/>
  <c r="D160" i="3"/>
  <c r="C160" i="3"/>
  <c r="B160" i="3"/>
  <c r="A160" i="3"/>
  <c r="G159" i="3"/>
  <c r="F159" i="3"/>
  <c r="E159" i="3"/>
  <c r="D159" i="3"/>
  <c r="C159" i="3"/>
  <c r="B159" i="3"/>
  <c r="A159" i="3"/>
  <c r="G158" i="3"/>
  <c r="F158" i="3"/>
  <c r="E158" i="3"/>
  <c r="D158" i="3"/>
  <c r="C158" i="3"/>
  <c r="B158" i="3"/>
  <c r="A158" i="3"/>
  <c r="G157" i="3"/>
  <c r="F157" i="3"/>
  <c r="E157" i="3"/>
  <c r="D157" i="3"/>
  <c r="C157" i="3"/>
  <c r="B157" i="3"/>
  <c r="A157" i="3"/>
  <c r="G156" i="3"/>
  <c r="F156" i="3"/>
  <c r="E156" i="3"/>
  <c r="D156" i="3"/>
  <c r="C156" i="3"/>
  <c r="B156" i="3"/>
  <c r="A156" i="3"/>
  <c r="G155" i="3"/>
  <c r="F155" i="3"/>
  <c r="E155" i="3"/>
  <c r="D155" i="3"/>
  <c r="C155" i="3"/>
  <c r="B155" i="3"/>
  <c r="A155" i="3"/>
  <c r="G154" i="3"/>
  <c r="F154" i="3"/>
  <c r="E154" i="3"/>
  <c r="D154" i="3"/>
  <c r="C154" i="3"/>
  <c r="B154" i="3"/>
  <c r="A154" i="3"/>
  <c r="G153" i="3"/>
  <c r="F153" i="3"/>
  <c r="E153" i="3"/>
  <c r="D153" i="3"/>
  <c r="C153" i="3"/>
  <c r="B153" i="3"/>
  <c r="A153" i="3"/>
  <c r="G152" i="3"/>
  <c r="F152" i="3"/>
  <c r="E152" i="3"/>
  <c r="D152" i="3"/>
  <c r="C152" i="3"/>
  <c r="B152" i="3"/>
  <c r="A152" i="3"/>
  <c r="G151" i="3"/>
  <c r="F151" i="3"/>
  <c r="E151" i="3"/>
  <c r="D151" i="3"/>
  <c r="C151" i="3"/>
  <c r="B151" i="3"/>
  <c r="A151" i="3"/>
  <c r="G150" i="3"/>
  <c r="F150" i="3"/>
  <c r="E150" i="3"/>
  <c r="D150" i="3"/>
  <c r="C150" i="3"/>
  <c r="B150" i="3"/>
  <c r="A150" i="3"/>
  <c r="G149" i="3"/>
  <c r="F149" i="3"/>
  <c r="E149" i="3"/>
  <c r="D149" i="3"/>
  <c r="C149" i="3"/>
  <c r="B149" i="3"/>
  <c r="A149" i="3"/>
  <c r="G148" i="3"/>
  <c r="F148" i="3"/>
  <c r="E148" i="3"/>
  <c r="D148" i="3"/>
  <c r="C148" i="3"/>
  <c r="B148" i="3"/>
  <c r="A148" i="3"/>
  <c r="G147" i="3"/>
  <c r="F147" i="3"/>
  <c r="E147" i="3"/>
  <c r="D147" i="3"/>
  <c r="C147" i="3"/>
  <c r="B147" i="3"/>
  <c r="A147" i="3"/>
  <c r="G146" i="3"/>
  <c r="F146" i="3"/>
  <c r="E146" i="3"/>
  <c r="D146" i="3"/>
  <c r="C146" i="3"/>
  <c r="B146" i="3"/>
  <c r="A146" i="3"/>
  <c r="G145" i="3"/>
  <c r="F145" i="3"/>
  <c r="E145" i="3"/>
  <c r="D145" i="3"/>
  <c r="C145" i="3"/>
  <c r="B145" i="3"/>
  <c r="A145" i="3"/>
  <c r="G144" i="3"/>
  <c r="F144" i="3"/>
  <c r="E144" i="3"/>
  <c r="D144" i="3"/>
  <c r="C144" i="3"/>
  <c r="B144" i="3"/>
  <c r="A144" i="3"/>
  <c r="G143" i="3"/>
  <c r="F143" i="3"/>
  <c r="E143" i="3"/>
  <c r="D143" i="3"/>
  <c r="C143" i="3"/>
  <c r="B143" i="3"/>
  <c r="A143" i="3"/>
  <c r="G142" i="3"/>
  <c r="F142" i="3"/>
  <c r="E142" i="3"/>
  <c r="D142" i="3"/>
  <c r="C142" i="3"/>
  <c r="B142" i="3"/>
  <c r="A142" i="3"/>
  <c r="G141" i="3"/>
  <c r="F141" i="3"/>
  <c r="E141" i="3"/>
  <c r="D141" i="3"/>
  <c r="C141" i="3"/>
  <c r="B141" i="3"/>
  <c r="A141" i="3"/>
  <c r="G140" i="3"/>
  <c r="F140" i="3"/>
  <c r="E140" i="3"/>
  <c r="D140" i="3"/>
  <c r="C140" i="3"/>
  <c r="B140" i="3"/>
  <c r="A140" i="3"/>
  <c r="G139" i="3"/>
  <c r="F139" i="3"/>
  <c r="E139" i="3"/>
  <c r="D139" i="3"/>
  <c r="C139" i="3"/>
  <c r="B139" i="3"/>
  <c r="A139" i="3"/>
  <c r="G138" i="3"/>
  <c r="F138" i="3"/>
  <c r="E138" i="3"/>
  <c r="D138" i="3"/>
  <c r="C138" i="3"/>
  <c r="B138" i="3"/>
  <c r="A138" i="3"/>
  <c r="G137" i="3"/>
  <c r="F137" i="3"/>
  <c r="E137" i="3"/>
  <c r="D137" i="3"/>
  <c r="C137" i="3"/>
  <c r="B137" i="3"/>
  <c r="A137" i="3"/>
  <c r="G136" i="3"/>
  <c r="F136" i="3"/>
  <c r="E136" i="3"/>
  <c r="D136" i="3"/>
  <c r="C136" i="3"/>
  <c r="B136" i="3"/>
  <c r="A136" i="3"/>
  <c r="G135" i="3"/>
  <c r="F135" i="3"/>
  <c r="E135" i="3"/>
  <c r="D135" i="3"/>
  <c r="C135" i="3"/>
  <c r="B135" i="3"/>
  <c r="A135" i="3"/>
  <c r="G134" i="3"/>
  <c r="F134" i="3"/>
  <c r="E134" i="3"/>
  <c r="D134" i="3"/>
  <c r="C134" i="3"/>
  <c r="B134" i="3"/>
  <c r="A134" i="3"/>
  <c r="G133" i="3"/>
  <c r="F133" i="3"/>
  <c r="E133" i="3"/>
  <c r="D133" i="3"/>
  <c r="C133" i="3"/>
  <c r="B133" i="3"/>
  <c r="A133" i="3"/>
  <c r="G132" i="3"/>
  <c r="F132" i="3"/>
  <c r="E132" i="3"/>
  <c r="D132" i="3"/>
  <c r="C132" i="3"/>
  <c r="B132" i="3"/>
  <c r="A132" i="3"/>
  <c r="G131" i="3"/>
  <c r="F131" i="3"/>
  <c r="E131" i="3"/>
  <c r="D131" i="3"/>
  <c r="C131" i="3"/>
  <c r="B131" i="3"/>
  <c r="A131" i="3"/>
  <c r="G130" i="3"/>
  <c r="F130" i="3"/>
  <c r="E130" i="3"/>
  <c r="D130" i="3"/>
  <c r="C130" i="3"/>
  <c r="B130" i="3"/>
  <c r="A130" i="3"/>
  <c r="G129" i="3"/>
  <c r="F129" i="3"/>
  <c r="E129" i="3"/>
  <c r="D129" i="3"/>
  <c r="C129" i="3"/>
  <c r="B129" i="3"/>
  <c r="A129" i="3"/>
  <c r="G128" i="3"/>
  <c r="F128" i="3"/>
  <c r="E128" i="3"/>
  <c r="D128" i="3"/>
  <c r="C128" i="3"/>
  <c r="B128" i="3"/>
  <c r="A128" i="3"/>
  <c r="G127" i="3"/>
  <c r="F127" i="3"/>
  <c r="E127" i="3"/>
  <c r="D127" i="3"/>
  <c r="C127" i="3"/>
  <c r="B127" i="3"/>
  <c r="A127" i="3"/>
  <c r="G126" i="3"/>
  <c r="F126" i="3"/>
  <c r="E126" i="3"/>
  <c r="D126" i="3"/>
  <c r="C126" i="3"/>
  <c r="B126" i="3"/>
  <c r="A126" i="3"/>
  <c r="G125" i="3"/>
  <c r="F125" i="3"/>
  <c r="E125" i="3"/>
  <c r="D125" i="3"/>
  <c r="C125" i="3"/>
  <c r="B125" i="3"/>
  <c r="A125" i="3"/>
  <c r="G124" i="3"/>
  <c r="F124" i="3"/>
  <c r="E124" i="3"/>
  <c r="D124" i="3"/>
  <c r="C124" i="3"/>
  <c r="B124" i="3"/>
  <c r="A124" i="3"/>
  <c r="G123" i="3"/>
  <c r="F123" i="3"/>
  <c r="E123" i="3"/>
  <c r="D123" i="3"/>
  <c r="C123" i="3"/>
  <c r="B123" i="3"/>
  <c r="A123" i="3"/>
  <c r="G122" i="3"/>
  <c r="F122" i="3"/>
  <c r="E122" i="3"/>
  <c r="D122" i="3"/>
  <c r="C122" i="3"/>
  <c r="B122" i="3"/>
  <c r="A122" i="3"/>
  <c r="G121" i="3"/>
  <c r="F121" i="3"/>
  <c r="E121" i="3"/>
  <c r="D121" i="3"/>
  <c r="C121" i="3"/>
  <c r="B121" i="3"/>
  <c r="A121" i="3"/>
  <c r="G120" i="3"/>
  <c r="F120" i="3"/>
  <c r="E120" i="3"/>
  <c r="D120" i="3"/>
  <c r="C120" i="3"/>
  <c r="B120" i="3"/>
  <c r="A120" i="3"/>
  <c r="G119" i="3"/>
  <c r="F119" i="3"/>
  <c r="E119" i="3"/>
  <c r="D119" i="3"/>
  <c r="C119" i="3"/>
  <c r="B119" i="3"/>
  <c r="A119" i="3"/>
  <c r="G118" i="3"/>
  <c r="F118" i="3"/>
  <c r="E118" i="3"/>
  <c r="D118" i="3"/>
  <c r="C118" i="3"/>
  <c r="B118" i="3"/>
  <c r="A118" i="3"/>
  <c r="G117" i="3"/>
  <c r="F117" i="3"/>
  <c r="E117" i="3"/>
  <c r="D117" i="3"/>
  <c r="C117" i="3"/>
  <c r="B117" i="3"/>
  <c r="A117" i="3"/>
  <c r="G116" i="3"/>
  <c r="F116" i="3"/>
  <c r="E116" i="3"/>
  <c r="D116" i="3"/>
  <c r="C116" i="3"/>
  <c r="B116" i="3"/>
  <c r="A116" i="3"/>
  <c r="G115" i="3"/>
  <c r="F115" i="3"/>
  <c r="E115" i="3"/>
  <c r="D115" i="3"/>
  <c r="C115" i="3"/>
  <c r="B115" i="3"/>
  <c r="A115" i="3"/>
  <c r="G114" i="3"/>
  <c r="F114" i="3"/>
  <c r="E114" i="3"/>
  <c r="D114" i="3"/>
  <c r="C114" i="3"/>
  <c r="B114" i="3"/>
  <c r="A114" i="3"/>
  <c r="G113" i="3"/>
  <c r="F113" i="3"/>
  <c r="E113" i="3"/>
  <c r="D113" i="3"/>
  <c r="C113" i="3"/>
  <c r="B113" i="3"/>
  <c r="A113" i="3"/>
  <c r="G112" i="3"/>
  <c r="F112" i="3"/>
  <c r="E112" i="3"/>
  <c r="D112" i="3"/>
  <c r="C112" i="3"/>
  <c r="B112" i="3"/>
  <c r="A112" i="3"/>
  <c r="G111" i="3"/>
  <c r="F111" i="3"/>
  <c r="E111" i="3"/>
  <c r="D111" i="3"/>
  <c r="C111" i="3"/>
  <c r="B111" i="3"/>
  <c r="A111" i="3"/>
  <c r="G110" i="3"/>
  <c r="F110" i="3"/>
  <c r="E110" i="3"/>
  <c r="D110" i="3"/>
  <c r="C110" i="3"/>
  <c r="B110" i="3"/>
  <c r="A110" i="3"/>
  <c r="G109" i="3"/>
  <c r="F109" i="3"/>
  <c r="E109" i="3"/>
  <c r="D109" i="3"/>
  <c r="C109" i="3"/>
  <c r="B109" i="3"/>
  <c r="A109" i="3"/>
  <c r="G108" i="3"/>
  <c r="F108" i="3"/>
  <c r="E108" i="3"/>
  <c r="D108" i="3"/>
  <c r="C108" i="3"/>
  <c r="B108" i="3"/>
  <c r="A108" i="3"/>
  <c r="G107" i="3"/>
  <c r="F107" i="3"/>
  <c r="E107" i="3"/>
  <c r="D107" i="3"/>
  <c r="C107" i="3"/>
  <c r="B107" i="3"/>
  <c r="A107" i="3"/>
  <c r="G106" i="3"/>
  <c r="F106" i="3"/>
  <c r="E106" i="3"/>
  <c r="D106" i="3"/>
  <c r="C106" i="3"/>
  <c r="B106" i="3"/>
  <c r="A106" i="3"/>
  <c r="G105" i="3"/>
  <c r="F105" i="3"/>
  <c r="E105" i="3"/>
  <c r="D105" i="3"/>
  <c r="C105" i="3"/>
  <c r="B105" i="3"/>
  <c r="A105" i="3"/>
  <c r="G104" i="3"/>
  <c r="F104" i="3"/>
  <c r="E104" i="3"/>
  <c r="D104" i="3"/>
  <c r="C104" i="3"/>
  <c r="B104" i="3"/>
  <c r="A104" i="3"/>
  <c r="G103" i="3"/>
  <c r="F103" i="3"/>
  <c r="E103" i="3"/>
  <c r="D103" i="3"/>
  <c r="C103" i="3"/>
  <c r="B103" i="3"/>
  <c r="A103" i="3"/>
  <c r="G102" i="3"/>
  <c r="F102" i="3"/>
  <c r="E102" i="3"/>
  <c r="D102" i="3"/>
  <c r="C102" i="3"/>
  <c r="B102" i="3"/>
  <c r="A102" i="3"/>
  <c r="G101" i="3"/>
  <c r="F101" i="3"/>
  <c r="E101" i="3"/>
  <c r="D101" i="3"/>
  <c r="C101" i="3"/>
  <c r="B101" i="3"/>
  <c r="A101" i="3"/>
  <c r="G100" i="3"/>
  <c r="F100" i="3"/>
  <c r="E100" i="3"/>
  <c r="D100" i="3"/>
  <c r="C100" i="3"/>
  <c r="B100" i="3"/>
  <c r="A100" i="3"/>
  <c r="G99" i="3"/>
  <c r="F99" i="3"/>
  <c r="E99" i="3"/>
  <c r="D99" i="3"/>
  <c r="C99" i="3"/>
  <c r="B99" i="3"/>
  <c r="A99" i="3"/>
  <c r="G98" i="3"/>
  <c r="F98" i="3"/>
  <c r="E98" i="3"/>
  <c r="D98" i="3"/>
  <c r="C98" i="3"/>
  <c r="B98" i="3"/>
  <c r="A98" i="3"/>
  <c r="G97" i="3"/>
  <c r="F97" i="3"/>
  <c r="E97" i="3"/>
  <c r="D97" i="3"/>
  <c r="C97" i="3"/>
  <c r="B97" i="3"/>
  <c r="A97" i="3"/>
  <c r="G96" i="3"/>
  <c r="F96" i="3"/>
  <c r="E96" i="3"/>
  <c r="D96" i="3"/>
  <c r="C96" i="3"/>
  <c r="B96" i="3"/>
  <c r="A96" i="3"/>
  <c r="G95" i="3"/>
  <c r="F95" i="3"/>
  <c r="E95" i="3"/>
  <c r="D95" i="3"/>
  <c r="C95" i="3"/>
  <c r="B95" i="3"/>
  <c r="A95" i="3"/>
  <c r="G94" i="3"/>
  <c r="F94" i="3"/>
  <c r="E94" i="3"/>
  <c r="D94" i="3"/>
  <c r="C94" i="3"/>
  <c r="B94" i="3"/>
  <c r="A94" i="3"/>
  <c r="G93" i="3"/>
  <c r="F93" i="3"/>
  <c r="E93" i="3"/>
  <c r="D93" i="3"/>
  <c r="C93" i="3"/>
  <c r="B93" i="3"/>
  <c r="A93" i="3"/>
  <c r="G92" i="3"/>
  <c r="F92" i="3"/>
  <c r="E92" i="3"/>
  <c r="D92" i="3"/>
  <c r="C92" i="3"/>
  <c r="B92" i="3"/>
  <c r="A92" i="3"/>
  <c r="G91" i="3"/>
  <c r="F91" i="3"/>
  <c r="E91" i="3"/>
  <c r="D91" i="3"/>
  <c r="C91" i="3"/>
  <c r="B91" i="3"/>
  <c r="A91" i="3"/>
  <c r="G90" i="3"/>
  <c r="F90" i="3"/>
  <c r="E90" i="3"/>
  <c r="D90" i="3"/>
  <c r="C90" i="3"/>
  <c r="B90" i="3"/>
  <c r="A90" i="3"/>
  <c r="G89" i="3"/>
  <c r="F89" i="3"/>
  <c r="E89" i="3"/>
  <c r="D89" i="3"/>
  <c r="C89" i="3"/>
  <c r="B89" i="3"/>
  <c r="A89" i="3"/>
  <c r="G88" i="3"/>
  <c r="F88" i="3"/>
  <c r="E88" i="3"/>
  <c r="D88" i="3"/>
  <c r="C88" i="3"/>
  <c r="B88" i="3"/>
  <c r="A88" i="3"/>
  <c r="G87" i="3"/>
  <c r="F87" i="3"/>
  <c r="E87" i="3"/>
  <c r="D87" i="3"/>
  <c r="C87" i="3"/>
  <c r="B87" i="3"/>
  <c r="A87" i="3"/>
  <c r="G86" i="3"/>
  <c r="F86" i="3"/>
  <c r="E86" i="3"/>
  <c r="D86" i="3"/>
  <c r="C86" i="3"/>
  <c r="B86" i="3"/>
  <c r="A86" i="3"/>
  <c r="G85" i="3"/>
  <c r="F85" i="3"/>
  <c r="E85" i="3"/>
  <c r="D85" i="3"/>
  <c r="C85" i="3"/>
  <c r="B85" i="3"/>
  <c r="A85" i="3"/>
  <c r="G84" i="3"/>
  <c r="F84" i="3"/>
  <c r="E84" i="3"/>
  <c r="D84" i="3"/>
  <c r="C84" i="3"/>
  <c r="B84" i="3"/>
  <c r="A84" i="3"/>
  <c r="G83" i="3"/>
  <c r="F83" i="3"/>
  <c r="E83" i="3"/>
  <c r="D83" i="3"/>
  <c r="C83" i="3"/>
  <c r="B83" i="3"/>
  <c r="A83" i="3"/>
  <c r="G82" i="3"/>
  <c r="F82" i="3"/>
  <c r="E82" i="3"/>
  <c r="D82" i="3"/>
  <c r="C82" i="3"/>
  <c r="B82" i="3"/>
  <c r="A82" i="3"/>
  <c r="G81" i="3"/>
  <c r="F81" i="3"/>
  <c r="E81" i="3"/>
  <c r="D81" i="3"/>
  <c r="C81" i="3"/>
  <c r="B81" i="3"/>
  <c r="A81" i="3"/>
  <c r="G80" i="3"/>
  <c r="F80" i="3"/>
  <c r="E80" i="3"/>
  <c r="D80" i="3"/>
  <c r="C80" i="3"/>
  <c r="B80" i="3"/>
  <c r="A80" i="3"/>
  <c r="G79" i="3"/>
  <c r="F79" i="3"/>
  <c r="E79" i="3"/>
  <c r="D79" i="3"/>
  <c r="C79" i="3"/>
  <c r="B79" i="3"/>
  <c r="A79" i="3"/>
  <c r="G78" i="3"/>
  <c r="F78" i="3"/>
  <c r="E78" i="3"/>
  <c r="D78" i="3"/>
  <c r="C78" i="3"/>
  <c r="B78" i="3"/>
  <c r="A78" i="3"/>
  <c r="G77" i="3"/>
  <c r="F77" i="3"/>
  <c r="E77" i="3"/>
  <c r="D77" i="3"/>
  <c r="C77" i="3"/>
  <c r="B77" i="3"/>
  <c r="A77" i="3"/>
  <c r="G76" i="3"/>
  <c r="F76" i="3"/>
  <c r="E76" i="3"/>
  <c r="D76" i="3"/>
  <c r="C76" i="3"/>
  <c r="B76" i="3"/>
  <c r="A76" i="3"/>
  <c r="G75" i="3"/>
  <c r="F75" i="3"/>
  <c r="E75" i="3"/>
  <c r="D75" i="3"/>
  <c r="C75" i="3"/>
  <c r="B75" i="3"/>
  <c r="A75" i="3"/>
  <c r="G74" i="3"/>
  <c r="F74" i="3"/>
  <c r="E74" i="3"/>
  <c r="D74" i="3"/>
  <c r="C74" i="3"/>
  <c r="B74" i="3"/>
  <c r="A74" i="3"/>
  <c r="G73" i="3"/>
  <c r="F73" i="3"/>
  <c r="E73" i="3"/>
  <c r="D73" i="3"/>
  <c r="C73" i="3"/>
  <c r="B73" i="3"/>
  <c r="A73" i="3"/>
  <c r="G72" i="3"/>
  <c r="F72" i="3"/>
  <c r="E72" i="3"/>
  <c r="D72" i="3"/>
  <c r="C72" i="3"/>
  <c r="B72" i="3"/>
  <c r="A72" i="3"/>
  <c r="G71" i="3"/>
  <c r="F71" i="3"/>
  <c r="E71" i="3"/>
  <c r="D71" i="3"/>
  <c r="C71" i="3"/>
  <c r="B71" i="3"/>
  <c r="A71" i="3"/>
  <c r="G70" i="3"/>
  <c r="F70" i="3"/>
  <c r="E70" i="3"/>
  <c r="D70" i="3"/>
  <c r="C70" i="3"/>
  <c r="B70" i="3"/>
  <c r="A70" i="3"/>
  <c r="G69" i="3"/>
  <c r="F69" i="3"/>
  <c r="E69" i="3"/>
  <c r="D69" i="3"/>
  <c r="C69" i="3"/>
  <c r="B69" i="3"/>
  <c r="A69" i="3"/>
  <c r="G68" i="3"/>
  <c r="F68" i="3"/>
  <c r="E68" i="3"/>
  <c r="D68" i="3"/>
  <c r="C68" i="3"/>
  <c r="B68" i="3"/>
  <c r="A68" i="3"/>
  <c r="G67" i="3"/>
  <c r="F67" i="3"/>
  <c r="E67" i="3"/>
  <c r="D67" i="3"/>
  <c r="C67" i="3"/>
  <c r="B67" i="3"/>
  <c r="A67" i="3"/>
  <c r="G66" i="3"/>
  <c r="F66" i="3"/>
  <c r="E66" i="3"/>
  <c r="D66" i="3"/>
  <c r="C66" i="3"/>
  <c r="B66" i="3"/>
  <c r="A66" i="3"/>
  <c r="G65" i="3"/>
  <c r="F65" i="3"/>
  <c r="E65" i="3"/>
  <c r="D65" i="3"/>
  <c r="C65" i="3"/>
  <c r="B65" i="3"/>
  <c r="A65" i="3"/>
  <c r="G64" i="3"/>
  <c r="F64" i="3"/>
  <c r="E64" i="3"/>
  <c r="D64" i="3"/>
  <c r="C64" i="3"/>
  <c r="B64" i="3"/>
  <c r="A64" i="3"/>
  <c r="G63" i="3"/>
  <c r="F63" i="3"/>
  <c r="E63" i="3"/>
  <c r="D63" i="3"/>
  <c r="C63" i="3"/>
  <c r="B63" i="3"/>
  <c r="A63" i="3"/>
  <c r="G62" i="3"/>
  <c r="F62" i="3"/>
  <c r="E62" i="3"/>
  <c r="D62" i="3"/>
  <c r="C62" i="3"/>
  <c r="B62" i="3"/>
  <c r="A62" i="3"/>
  <c r="G61" i="3"/>
  <c r="F61" i="3"/>
  <c r="E61" i="3"/>
  <c r="D61" i="3"/>
  <c r="C61" i="3"/>
  <c r="B61" i="3"/>
  <c r="A61" i="3"/>
  <c r="G60" i="3"/>
  <c r="F60" i="3"/>
  <c r="E60" i="3"/>
  <c r="D60" i="3"/>
  <c r="C60" i="3"/>
  <c r="B60" i="3"/>
  <c r="A60" i="3"/>
  <c r="G59" i="3"/>
  <c r="F59" i="3"/>
  <c r="E59" i="3"/>
  <c r="D59" i="3"/>
  <c r="C59" i="3"/>
  <c r="B59" i="3"/>
  <c r="A59" i="3"/>
  <c r="G58" i="3"/>
  <c r="F58" i="3"/>
  <c r="E58" i="3"/>
  <c r="D58" i="3"/>
  <c r="C58" i="3"/>
  <c r="B58" i="3"/>
  <c r="A58" i="3"/>
  <c r="G57" i="3"/>
  <c r="F57" i="3"/>
  <c r="E57" i="3"/>
  <c r="D57" i="3"/>
  <c r="C57" i="3"/>
  <c r="B57" i="3"/>
  <c r="A57" i="3"/>
  <c r="G56" i="3"/>
  <c r="F56" i="3"/>
  <c r="E56" i="3"/>
  <c r="D56" i="3"/>
  <c r="C56" i="3"/>
  <c r="B56" i="3"/>
  <c r="A56" i="3"/>
  <c r="G55" i="3"/>
  <c r="F55" i="3"/>
  <c r="E55" i="3"/>
  <c r="D55" i="3"/>
  <c r="C55" i="3"/>
  <c r="B55" i="3"/>
  <c r="A55" i="3"/>
  <c r="G54" i="3"/>
  <c r="F54" i="3"/>
  <c r="E54" i="3"/>
  <c r="D54" i="3"/>
  <c r="C54" i="3"/>
  <c r="B54" i="3"/>
  <c r="A54" i="3"/>
  <c r="G53" i="3"/>
  <c r="F53" i="3"/>
  <c r="E53" i="3"/>
  <c r="D53" i="3"/>
  <c r="C53" i="3"/>
  <c r="B53" i="3"/>
  <c r="A53" i="3"/>
  <c r="G52" i="3"/>
  <c r="F52" i="3"/>
  <c r="E52" i="3"/>
  <c r="D52" i="3"/>
  <c r="C52" i="3"/>
  <c r="B52" i="3"/>
  <c r="A52" i="3"/>
  <c r="G51" i="3"/>
  <c r="F51" i="3"/>
  <c r="E51" i="3"/>
  <c r="D51" i="3"/>
  <c r="C51" i="3"/>
  <c r="B51" i="3"/>
  <c r="A51" i="3"/>
  <c r="G50" i="3"/>
  <c r="F50" i="3"/>
  <c r="E50" i="3"/>
  <c r="D50" i="3"/>
  <c r="C50" i="3"/>
  <c r="B50" i="3"/>
  <c r="A50" i="3"/>
  <c r="G49" i="3"/>
  <c r="F49" i="3"/>
  <c r="E49" i="3"/>
  <c r="D49" i="3"/>
  <c r="C49" i="3"/>
  <c r="B49" i="3"/>
  <c r="A49" i="3"/>
  <c r="G48" i="3"/>
  <c r="F48" i="3"/>
  <c r="E48" i="3"/>
  <c r="D48" i="3"/>
  <c r="C48" i="3"/>
  <c r="B48" i="3"/>
  <c r="A48" i="3"/>
  <c r="G47" i="3"/>
  <c r="F47" i="3"/>
  <c r="E47" i="3"/>
  <c r="D47" i="3"/>
  <c r="C47" i="3"/>
  <c r="B47" i="3"/>
  <c r="A47" i="3"/>
  <c r="G46" i="3"/>
  <c r="F46" i="3"/>
  <c r="E46" i="3"/>
  <c r="D46" i="3"/>
  <c r="C46" i="3"/>
  <c r="B46" i="3"/>
  <c r="A46" i="3"/>
  <c r="G45" i="3"/>
  <c r="F45" i="3"/>
  <c r="E45" i="3"/>
  <c r="D45" i="3"/>
  <c r="C45" i="3"/>
  <c r="B45" i="3"/>
  <c r="A45" i="3"/>
  <c r="G44" i="3"/>
  <c r="F44" i="3"/>
  <c r="E44" i="3"/>
  <c r="D44" i="3"/>
  <c r="C44" i="3"/>
  <c r="B44" i="3"/>
  <c r="A44" i="3"/>
  <c r="G43" i="3"/>
  <c r="F43" i="3"/>
  <c r="E43" i="3"/>
  <c r="D43" i="3"/>
  <c r="C43" i="3"/>
  <c r="B43" i="3"/>
  <c r="A43" i="3"/>
  <c r="G42" i="3"/>
  <c r="F42" i="3"/>
  <c r="E42" i="3"/>
  <c r="D42" i="3"/>
  <c r="C42" i="3"/>
  <c r="B42" i="3"/>
  <c r="A42" i="3"/>
  <c r="G41" i="3"/>
  <c r="F41" i="3"/>
  <c r="E41" i="3"/>
  <c r="D41" i="3"/>
  <c r="C41" i="3"/>
  <c r="B41" i="3"/>
  <c r="A41" i="3"/>
  <c r="G40" i="3"/>
  <c r="F40" i="3"/>
  <c r="E40" i="3"/>
  <c r="D40" i="3"/>
  <c r="C40" i="3"/>
  <c r="B40" i="3"/>
  <c r="A40" i="3"/>
  <c r="G39" i="3"/>
  <c r="F39" i="3"/>
  <c r="E39" i="3"/>
  <c r="D39" i="3"/>
  <c r="C39" i="3"/>
  <c r="B39" i="3"/>
  <c r="A39" i="3"/>
  <c r="G38" i="3"/>
  <c r="F38" i="3"/>
  <c r="E38" i="3"/>
  <c r="D38" i="3"/>
  <c r="C38" i="3"/>
  <c r="B38" i="3"/>
  <c r="A38" i="3"/>
  <c r="G37" i="3"/>
  <c r="F37" i="3"/>
  <c r="E37" i="3"/>
  <c r="D37" i="3"/>
  <c r="C37" i="3"/>
  <c r="B37" i="3"/>
  <c r="A37" i="3"/>
  <c r="G36" i="3"/>
  <c r="F36" i="3"/>
  <c r="E36" i="3"/>
  <c r="D36" i="3"/>
  <c r="C36" i="3"/>
  <c r="B36" i="3"/>
  <c r="A36" i="3"/>
  <c r="G35" i="3"/>
  <c r="F35" i="3"/>
  <c r="E35" i="3"/>
  <c r="D35" i="3"/>
  <c r="C35" i="3"/>
  <c r="B35" i="3"/>
  <c r="A35" i="3"/>
  <c r="G34" i="3"/>
  <c r="F34" i="3"/>
  <c r="E34" i="3"/>
  <c r="D34" i="3"/>
  <c r="C34" i="3"/>
  <c r="B34" i="3"/>
  <c r="A34" i="3"/>
  <c r="G33" i="3"/>
  <c r="F33" i="3"/>
  <c r="E33" i="3"/>
  <c r="D33" i="3"/>
  <c r="C33" i="3"/>
  <c r="B33" i="3"/>
  <c r="A33" i="3"/>
  <c r="G32" i="3"/>
  <c r="F32" i="3"/>
  <c r="E32" i="3"/>
  <c r="D32" i="3"/>
  <c r="C32" i="3"/>
  <c r="B32" i="3"/>
  <c r="A32" i="3"/>
  <c r="G31" i="3"/>
  <c r="F31" i="3"/>
  <c r="E31" i="3"/>
  <c r="D31" i="3"/>
  <c r="C31" i="3"/>
  <c r="B31" i="3"/>
  <c r="A31" i="3"/>
  <c r="G30" i="3"/>
  <c r="F30" i="3"/>
  <c r="E30" i="3"/>
  <c r="D30" i="3"/>
  <c r="C30" i="3"/>
  <c r="B30" i="3"/>
  <c r="A30" i="3"/>
  <c r="G29" i="3"/>
  <c r="F29" i="3"/>
  <c r="E29" i="3"/>
  <c r="D29" i="3"/>
  <c r="C29" i="3"/>
  <c r="B29" i="3"/>
  <c r="A29" i="3"/>
  <c r="G28" i="3"/>
  <c r="F28" i="3"/>
  <c r="E28" i="3"/>
  <c r="D28" i="3"/>
  <c r="C28" i="3"/>
  <c r="B28" i="3"/>
  <c r="A28" i="3"/>
  <c r="G27" i="3"/>
  <c r="F27" i="3"/>
  <c r="E27" i="3"/>
  <c r="D27" i="3"/>
  <c r="C27" i="3"/>
  <c r="B27" i="3"/>
  <c r="A27" i="3"/>
  <c r="G26" i="3"/>
  <c r="F26" i="3"/>
  <c r="E26" i="3"/>
  <c r="D26" i="3"/>
  <c r="C26" i="3"/>
  <c r="B26" i="3"/>
  <c r="A26" i="3"/>
  <c r="G25" i="3"/>
  <c r="F25" i="3"/>
  <c r="E25" i="3"/>
  <c r="D25" i="3"/>
  <c r="C25" i="3"/>
  <c r="B25" i="3"/>
  <c r="A25" i="3"/>
  <c r="G24" i="3"/>
  <c r="F24" i="3"/>
  <c r="E24" i="3"/>
  <c r="D24" i="3"/>
  <c r="C24" i="3"/>
  <c r="B24" i="3"/>
  <c r="A24" i="3"/>
  <c r="G23" i="3"/>
  <c r="F23" i="3"/>
  <c r="E23" i="3"/>
  <c r="D23" i="3"/>
  <c r="C23" i="3"/>
  <c r="B23" i="3"/>
  <c r="A23" i="3"/>
  <c r="G22" i="3"/>
  <c r="F22" i="3"/>
  <c r="E22" i="3"/>
  <c r="D22" i="3"/>
  <c r="C22" i="3"/>
  <c r="B22" i="3"/>
  <c r="A22" i="3"/>
  <c r="G21" i="3"/>
  <c r="F21" i="3"/>
  <c r="E21" i="3"/>
  <c r="D21" i="3"/>
  <c r="C21" i="3"/>
  <c r="B21" i="3"/>
  <c r="A21" i="3"/>
  <c r="G20" i="3"/>
  <c r="F20" i="3"/>
  <c r="E20" i="3"/>
  <c r="D20" i="3"/>
  <c r="C20" i="3"/>
  <c r="B20" i="3"/>
  <c r="A20" i="3"/>
  <c r="G19" i="3"/>
  <c r="F19" i="3"/>
  <c r="E19" i="3"/>
  <c r="D19" i="3"/>
  <c r="C19" i="3"/>
  <c r="B19" i="3"/>
  <c r="A19" i="3"/>
  <c r="G18" i="3"/>
  <c r="F18" i="3"/>
  <c r="E18" i="3"/>
  <c r="D18" i="3"/>
  <c r="C18" i="3"/>
  <c r="B18" i="3"/>
  <c r="A18" i="3"/>
  <c r="G17" i="3"/>
  <c r="F17" i="3"/>
  <c r="E17" i="3"/>
  <c r="D17" i="3"/>
  <c r="C17" i="3"/>
  <c r="B17" i="3"/>
  <c r="A17" i="3"/>
  <c r="G16" i="3"/>
  <c r="F16" i="3"/>
  <c r="E16" i="3"/>
  <c r="D16" i="3"/>
  <c r="C16" i="3"/>
  <c r="B16" i="3"/>
  <c r="A16" i="3"/>
  <c r="G15" i="3"/>
  <c r="F15" i="3"/>
  <c r="E15" i="3"/>
  <c r="D15" i="3"/>
  <c r="C15" i="3"/>
  <c r="B15" i="3"/>
  <c r="A15" i="3"/>
  <c r="G14" i="3"/>
  <c r="F14" i="3"/>
  <c r="E14" i="3"/>
  <c r="D14" i="3"/>
  <c r="C14" i="3"/>
  <c r="B14" i="3"/>
  <c r="A14" i="3"/>
  <c r="G13" i="3"/>
  <c r="F13" i="3"/>
  <c r="E13" i="3"/>
  <c r="D13" i="3"/>
  <c r="C13" i="3"/>
  <c r="B13" i="3"/>
  <c r="A13" i="3"/>
  <c r="G12" i="3"/>
  <c r="F12" i="3"/>
  <c r="E12" i="3"/>
  <c r="D12" i="3"/>
  <c r="C12" i="3"/>
  <c r="B12" i="3"/>
  <c r="A12" i="3"/>
  <c r="G11" i="3"/>
  <c r="F11" i="3"/>
  <c r="E11" i="3"/>
  <c r="D11" i="3"/>
  <c r="C11" i="3"/>
  <c r="B11" i="3"/>
  <c r="A11" i="3"/>
  <c r="G10" i="3"/>
  <c r="F10" i="3"/>
  <c r="E10" i="3"/>
  <c r="D10" i="3"/>
  <c r="C10" i="3"/>
  <c r="B10" i="3"/>
  <c r="A10" i="3"/>
  <c r="G9" i="3"/>
  <c r="F9" i="3"/>
  <c r="E9" i="3"/>
  <c r="D9" i="3"/>
  <c r="C9" i="3"/>
  <c r="B9" i="3"/>
  <c r="A9" i="3"/>
  <c r="G8" i="3"/>
  <c r="F8" i="3"/>
  <c r="E8" i="3"/>
  <c r="D8" i="3"/>
  <c r="C8" i="3"/>
  <c r="B8" i="3"/>
  <c r="A8" i="3"/>
  <c r="G7" i="3"/>
  <c r="F7" i="3"/>
  <c r="E7" i="3"/>
  <c r="D7" i="3"/>
  <c r="C7" i="3"/>
  <c r="B7" i="3"/>
  <c r="A7" i="3"/>
  <c r="G6" i="3"/>
  <c r="F6" i="3"/>
  <c r="E6" i="3"/>
  <c r="D6" i="3"/>
  <c r="C6" i="3"/>
  <c r="B6" i="3"/>
  <c r="A6" i="3"/>
  <c r="G5" i="3"/>
  <c r="F5" i="3"/>
  <c r="E5" i="3"/>
  <c r="D5" i="3"/>
  <c r="C5" i="3"/>
  <c r="B5" i="3"/>
  <c r="A5" i="3"/>
  <c r="G4" i="3"/>
  <c r="F4" i="3"/>
  <c r="E4" i="3"/>
  <c r="D4" i="3"/>
  <c r="C4" i="3"/>
  <c r="B4" i="3"/>
  <c r="A4" i="3"/>
  <c r="G3" i="3"/>
  <c r="F3" i="3"/>
  <c r="E3" i="3"/>
  <c r="D3" i="3"/>
  <c r="C3" i="3"/>
  <c r="B3" i="3"/>
  <c r="A3" i="3"/>
  <c r="G2" i="3"/>
  <c r="F2" i="3"/>
  <c r="E2" i="3"/>
  <c r="D2" i="3"/>
  <c r="C2" i="3"/>
  <c r="B2" i="3"/>
  <c r="A2" i="3"/>
  <c r="G1" i="3"/>
  <c r="F1" i="3"/>
  <c r="E1" i="3"/>
  <c r="D1" i="3"/>
  <c r="C1" i="3"/>
  <c r="B1" i="3"/>
  <c r="A1" i="3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K184" i="2" s="1"/>
  <c r="G183" i="2"/>
  <c r="K183" i="2" s="1"/>
  <c r="G182" i="2"/>
  <c r="K182" i="2" s="1"/>
  <c r="G181" i="2"/>
  <c r="K181" i="2" s="1"/>
  <c r="G180" i="2"/>
  <c r="K180" i="2" s="1"/>
  <c r="G179" i="2"/>
  <c r="K179" i="2" s="1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202" i="2"/>
  <c r="K201" i="2"/>
  <c r="K200" i="2"/>
  <c r="K199" i="2"/>
  <c r="K9" i="2"/>
  <c r="K8" i="2"/>
  <c r="K7" i="2"/>
  <c r="K6" i="2"/>
  <c r="K5" i="2"/>
  <c r="K3" i="2"/>
  <c r="K2" i="2"/>
  <c r="K4" i="2"/>
  <c r="F202" i="2"/>
  <c r="E202" i="2"/>
  <c r="D202" i="2"/>
  <c r="C202" i="2"/>
  <c r="B202" i="2"/>
  <c r="A202" i="2"/>
  <c r="F201" i="2"/>
  <c r="E201" i="2"/>
  <c r="D201" i="2"/>
  <c r="C201" i="2"/>
  <c r="B201" i="2"/>
  <c r="A201" i="2"/>
  <c r="F200" i="2"/>
  <c r="E200" i="2"/>
  <c r="D200" i="2"/>
  <c r="C200" i="2"/>
  <c r="B200" i="2"/>
  <c r="A200" i="2"/>
  <c r="F199" i="2"/>
  <c r="E199" i="2"/>
  <c r="D199" i="2"/>
  <c r="C199" i="2"/>
  <c r="B199" i="2"/>
  <c r="A199" i="2"/>
  <c r="F198" i="2"/>
  <c r="E198" i="2"/>
  <c r="D198" i="2"/>
  <c r="C198" i="2"/>
  <c r="B198" i="2"/>
  <c r="A198" i="2"/>
  <c r="F197" i="2"/>
  <c r="E197" i="2"/>
  <c r="D197" i="2"/>
  <c r="C197" i="2"/>
  <c r="B197" i="2"/>
  <c r="A197" i="2"/>
  <c r="F196" i="2"/>
  <c r="E196" i="2"/>
  <c r="D196" i="2"/>
  <c r="C196" i="2"/>
  <c r="B196" i="2"/>
  <c r="A196" i="2"/>
  <c r="F195" i="2"/>
  <c r="E195" i="2"/>
  <c r="D195" i="2"/>
  <c r="C195" i="2"/>
  <c r="B195" i="2"/>
  <c r="A195" i="2"/>
  <c r="F194" i="2"/>
  <c r="E194" i="2"/>
  <c r="D194" i="2"/>
  <c r="C194" i="2"/>
  <c r="B194" i="2"/>
  <c r="A194" i="2"/>
  <c r="F193" i="2"/>
  <c r="E193" i="2"/>
  <c r="D193" i="2"/>
  <c r="C193" i="2"/>
  <c r="B193" i="2"/>
  <c r="A193" i="2"/>
  <c r="F192" i="2"/>
  <c r="E192" i="2"/>
  <c r="D192" i="2"/>
  <c r="C192" i="2"/>
  <c r="B192" i="2"/>
  <c r="A192" i="2"/>
  <c r="F191" i="2"/>
  <c r="E191" i="2"/>
  <c r="D191" i="2"/>
  <c r="C191" i="2"/>
  <c r="B191" i="2"/>
  <c r="A191" i="2"/>
  <c r="F190" i="2"/>
  <c r="E190" i="2"/>
  <c r="D190" i="2"/>
  <c r="C190" i="2"/>
  <c r="B190" i="2"/>
  <c r="A190" i="2"/>
  <c r="F189" i="2"/>
  <c r="E189" i="2"/>
  <c r="D189" i="2"/>
  <c r="C189" i="2"/>
  <c r="B189" i="2"/>
  <c r="A189" i="2"/>
  <c r="F188" i="2"/>
  <c r="E188" i="2"/>
  <c r="D188" i="2"/>
  <c r="C188" i="2"/>
  <c r="B188" i="2"/>
  <c r="A188" i="2"/>
  <c r="F187" i="2"/>
  <c r="E187" i="2"/>
  <c r="D187" i="2"/>
  <c r="C187" i="2"/>
  <c r="B187" i="2"/>
  <c r="A187" i="2"/>
  <c r="F186" i="2"/>
  <c r="E186" i="2"/>
  <c r="D186" i="2"/>
  <c r="C186" i="2"/>
  <c r="B186" i="2"/>
  <c r="A186" i="2"/>
  <c r="F185" i="2"/>
  <c r="E185" i="2"/>
  <c r="D185" i="2"/>
  <c r="C185" i="2"/>
  <c r="B185" i="2"/>
  <c r="A185" i="2"/>
  <c r="F184" i="2"/>
  <c r="E184" i="2"/>
  <c r="D184" i="2"/>
  <c r="C184" i="2"/>
  <c r="B184" i="2"/>
  <c r="A184" i="2"/>
  <c r="F183" i="2"/>
  <c r="E183" i="2"/>
  <c r="D183" i="2"/>
  <c r="C183" i="2"/>
  <c r="B183" i="2"/>
  <c r="A183" i="2"/>
  <c r="F182" i="2"/>
  <c r="E182" i="2"/>
  <c r="D182" i="2"/>
  <c r="C182" i="2"/>
  <c r="B182" i="2"/>
  <c r="A182" i="2"/>
  <c r="F181" i="2"/>
  <c r="E181" i="2"/>
  <c r="D181" i="2"/>
  <c r="C181" i="2"/>
  <c r="B181" i="2"/>
  <c r="A181" i="2"/>
  <c r="F180" i="2"/>
  <c r="E180" i="2"/>
  <c r="D180" i="2"/>
  <c r="C180" i="2"/>
  <c r="B180" i="2"/>
  <c r="A180" i="2"/>
  <c r="F179" i="2"/>
  <c r="E179" i="2"/>
  <c r="D179" i="2"/>
  <c r="C179" i="2"/>
  <c r="B179" i="2"/>
  <c r="A179" i="2"/>
  <c r="F178" i="2"/>
  <c r="E178" i="2"/>
  <c r="D178" i="2"/>
  <c r="C178" i="2"/>
  <c r="B178" i="2"/>
  <c r="A178" i="2"/>
  <c r="F177" i="2"/>
  <c r="E177" i="2"/>
  <c r="D177" i="2"/>
  <c r="C177" i="2"/>
  <c r="B177" i="2"/>
  <c r="A177" i="2"/>
  <c r="F176" i="2"/>
  <c r="E176" i="2"/>
  <c r="D176" i="2"/>
  <c r="C176" i="2"/>
  <c r="B176" i="2"/>
  <c r="A176" i="2"/>
  <c r="F175" i="2"/>
  <c r="E175" i="2"/>
  <c r="D175" i="2"/>
  <c r="C175" i="2"/>
  <c r="B175" i="2"/>
  <c r="A175" i="2"/>
  <c r="F174" i="2"/>
  <c r="E174" i="2"/>
  <c r="D174" i="2"/>
  <c r="C174" i="2"/>
  <c r="B174" i="2"/>
  <c r="A174" i="2"/>
  <c r="F173" i="2"/>
  <c r="E173" i="2"/>
  <c r="D173" i="2"/>
  <c r="C173" i="2"/>
  <c r="B173" i="2"/>
  <c r="A173" i="2"/>
  <c r="F172" i="2"/>
  <c r="E172" i="2"/>
  <c r="D172" i="2"/>
  <c r="C172" i="2"/>
  <c r="B172" i="2"/>
  <c r="A172" i="2"/>
  <c r="F171" i="2"/>
  <c r="E171" i="2"/>
  <c r="D171" i="2"/>
  <c r="C171" i="2"/>
  <c r="B171" i="2"/>
  <c r="A171" i="2"/>
  <c r="E170" i="2"/>
  <c r="D170" i="2"/>
  <c r="C170" i="2"/>
  <c r="B170" i="2"/>
  <c r="A170" i="2"/>
  <c r="F169" i="2"/>
  <c r="E169" i="2"/>
  <c r="D169" i="2"/>
  <c r="C169" i="2"/>
  <c r="B169" i="2"/>
  <c r="A169" i="2"/>
  <c r="F168" i="2"/>
  <c r="E168" i="2"/>
  <c r="D168" i="2"/>
  <c r="C168" i="2"/>
  <c r="B168" i="2"/>
  <c r="A168" i="2"/>
  <c r="F167" i="2"/>
  <c r="E167" i="2"/>
  <c r="D167" i="2"/>
  <c r="C167" i="2"/>
  <c r="B167" i="2"/>
  <c r="A167" i="2"/>
  <c r="F166" i="2"/>
  <c r="E166" i="2"/>
  <c r="D166" i="2"/>
  <c r="C166" i="2"/>
  <c r="B166" i="2"/>
  <c r="A166" i="2"/>
  <c r="F165" i="2"/>
  <c r="E165" i="2"/>
  <c r="D165" i="2"/>
  <c r="C165" i="2"/>
  <c r="B165" i="2"/>
  <c r="A165" i="2"/>
  <c r="F164" i="2"/>
  <c r="E164" i="2"/>
  <c r="D164" i="2"/>
  <c r="C164" i="2"/>
  <c r="B164" i="2"/>
  <c r="A164" i="2"/>
  <c r="F163" i="2"/>
  <c r="E163" i="2"/>
  <c r="D163" i="2"/>
  <c r="C163" i="2"/>
  <c r="B163" i="2"/>
  <c r="A163" i="2"/>
  <c r="F162" i="2"/>
  <c r="E162" i="2"/>
  <c r="D162" i="2"/>
  <c r="C162" i="2"/>
  <c r="B162" i="2"/>
  <c r="A162" i="2"/>
  <c r="F161" i="2"/>
  <c r="E161" i="2"/>
  <c r="D161" i="2"/>
  <c r="C161" i="2"/>
  <c r="B161" i="2"/>
  <c r="A161" i="2"/>
  <c r="F160" i="2"/>
  <c r="E160" i="2"/>
  <c r="D160" i="2"/>
  <c r="C160" i="2"/>
  <c r="B160" i="2"/>
  <c r="A160" i="2"/>
  <c r="F159" i="2"/>
  <c r="E159" i="2"/>
  <c r="D159" i="2"/>
  <c r="C159" i="2"/>
  <c r="B159" i="2"/>
  <c r="A159" i="2"/>
  <c r="F158" i="2"/>
  <c r="E158" i="2"/>
  <c r="D158" i="2"/>
  <c r="C158" i="2"/>
  <c r="B158" i="2"/>
  <c r="A158" i="2"/>
  <c r="F157" i="2"/>
  <c r="E157" i="2"/>
  <c r="D157" i="2"/>
  <c r="C157" i="2"/>
  <c r="B157" i="2"/>
  <c r="A157" i="2"/>
  <c r="F156" i="2"/>
  <c r="E156" i="2"/>
  <c r="D156" i="2"/>
  <c r="C156" i="2"/>
  <c r="B156" i="2"/>
  <c r="A156" i="2"/>
  <c r="F155" i="2"/>
  <c r="E155" i="2"/>
  <c r="D155" i="2"/>
  <c r="C155" i="2"/>
  <c r="B155" i="2"/>
  <c r="A155" i="2"/>
  <c r="F154" i="2"/>
  <c r="E154" i="2"/>
  <c r="D154" i="2"/>
  <c r="C154" i="2"/>
  <c r="B154" i="2"/>
  <c r="A154" i="2"/>
  <c r="F153" i="2"/>
  <c r="E153" i="2"/>
  <c r="D153" i="2"/>
  <c r="C153" i="2"/>
  <c r="B153" i="2"/>
  <c r="A153" i="2"/>
  <c r="F152" i="2"/>
  <c r="E152" i="2"/>
  <c r="D152" i="2"/>
  <c r="C152" i="2"/>
  <c r="B152" i="2"/>
  <c r="A152" i="2"/>
  <c r="F151" i="2"/>
  <c r="E151" i="2"/>
  <c r="D151" i="2"/>
  <c r="C151" i="2"/>
  <c r="B151" i="2"/>
  <c r="A151" i="2"/>
  <c r="F150" i="2"/>
  <c r="E150" i="2"/>
  <c r="D150" i="2"/>
  <c r="C150" i="2"/>
  <c r="B150" i="2"/>
  <c r="A150" i="2"/>
  <c r="F149" i="2"/>
  <c r="E149" i="2"/>
  <c r="D149" i="2"/>
  <c r="C149" i="2"/>
  <c r="B149" i="2"/>
  <c r="A149" i="2"/>
  <c r="F148" i="2"/>
  <c r="E148" i="2"/>
  <c r="D148" i="2"/>
  <c r="C148" i="2"/>
  <c r="B148" i="2"/>
  <c r="A148" i="2"/>
  <c r="F147" i="2"/>
  <c r="E147" i="2"/>
  <c r="D147" i="2"/>
  <c r="C147" i="2"/>
  <c r="B147" i="2"/>
  <c r="A147" i="2"/>
  <c r="F146" i="2"/>
  <c r="E146" i="2"/>
  <c r="D146" i="2"/>
  <c r="C146" i="2"/>
  <c r="B146" i="2"/>
  <c r="A146" i="2"/>
  <c r="F145" i="2"/>
  <c r="E145" i="2"/>
  <c r="D145" i="2"/>
  <c r="C145" i="2"/>
  <c r="B145" i="2"/>
  <c r="A145" i="2"/>
  <c r="F144" i="2"/>
  <c r="E144" i="2"/>
  <c r="D144" i="2"/>
  <c r="C144" i="2"/>
  <c r="B144" i="2"/>
  <c r="A144" i="2"/>
  <c r="F143" i="2"/>
  <c r="E143" i="2"/>
  <c r="D143" i="2"/>
  <c r="C143" i="2"/>
  <c r="B143" i="2"/>
  <c r="A143" i="2"/>
  <c r="F142" i="2"/>
  <c r="E142" i="2"/>
  <c r="D142" i="2"/>
  <c r="C142" i="2"/>
  <c r="B142" i="2"/>
  <c r="A142" i="2"/>
  <c r="F141" i="2"/>
  <c r="E141" i="2"/>
  <c r="D141" i="2"/>
  <c r="C141" i="2"/>
  <c r="B141" i="2"/>
  <c r="A141" i="2"/>
  <c r="F140" i="2"/>
  <c r="E140" i="2"/>
  <c r="D140" i="2"/>
  <c r="C140" i="2"/>
  <c r="B140" i="2"/>
  <c r="A140" i="2"/>
  <c r="F139" i="2"/>
  <c r="E139" i="2"/>
  <c r="D139" i="2"/>
  <c r="C139" i="2"/>
  <c r="B139" i="2"/>
  <c r="A139" i="2"/>
  <c r="F138" i="2"/>
  <c r="E138" i="2"/>
  <c r="D138" i="2"/>
  <c r="C138" i="2"/>
  <c r="B138" i="2"/>
  <c r="A138" i="2"/>
  <c r="F137" i="2"/>
  <c r="E137" i="2"/>
  <c r="D137" i="2"/>
  <c r="C137" i="2"/>
  <c r="B137" i="2"/>
  <c r="A137" i="2"/>
  <c r="F136" i="2"/>
  <c r="E136" i="2"/>
  <c r="D136" i="2"/>
  <c r="C136" i="2"/>
  <c r="B136" i="2"/>
  <c r="A136" i="2"/>
  <c r="F135" i="2"/>
  <c r="E135" i="2"/>
  <c r="D135" i="2"/>
  <c r="C135" i="2"/>
  <c r="B135" i="2"/>
  <c r="A135" i="2"/>
  <c r="F134" i="2"/>
  <c r="E134" i="2"/>
  <c r="D134" i="2"/>
  <c r="C134" i="2"/>
  <c r="B134" i="2"/>
  <c r="A134" i="2"/>
  <c r="F133" i="2"/>
  <c r="E133" i="2"/>
  <c r="D133" i="2"/>
  <c r="C133" i="2"/>
  <c r="B133" i="2"/>
  <c r="A133" i="2"/>
  <c r="F132" i="2"/>
  <c r="E132" i="2"/>
  <c r="D132" i="2"/>
  <c r="C132" i="2"/>
  <c r="B132" i="2"/>
  <c r="A132" i="2"/>
  <c r="F131" i="2"/>
  <c r="E131" i="2"/>
  <c r="D131" i="2"/>
  <c r="C131" i="2"/>
  <c r="B131" i="2"/>
  <c r="A131" i="2"/>
  <c r="F130" i="2"/>
  <c r="E130" i="2"/>
  <c r="D130" i="2"/>
  <c r="C130" i="2"/>
  <c r="B130" i="2"/>
  <c r="A130" i="2"/>
  <c r="F129" i="2"/>
  <c r="E129" i="2"/>
  <c r="D129" i="2"/>
  <c r="C129" i="2"/>
  <c r="B129" i="2"/>
  <c r="A129" i="2"/>
  <c r="F128" i="2"/>
  <c r="E128" i="2"/>
  <c r="D128" i="2"/>
  <c r="C128" i="2"/>
  <c r="B128" i="2"/>
  <c r="A128" i="2"/>
  <c r="F127" i="2"/>
  <c r="E127" i="2"/>
  <c r="D127" i="2"/>
  <c r="C127" i="2"/>
  <c r="B127" i="2"/>
  <c r="A127" i="2"/>
  <c r="F126" i="2"/>
  <c r="E126" i="2"/>
  <c r="D126" i="2"/>
  <c r="C126" i="2"/>
  <c r="B126" i="2"/>
  <c r="A126" i="2"/>
  <c r="F125" i="2"/>
  <c r="E125" i="2"/>
  <c r="D125" i="2"/>
  <c r="C125" i="2"/>
  <c r="B125" i="2"/>
  <c r="A125" i="2"/>
  <c r="F124" i="2"/>
  <c r="E124" i="2"/>
  <c r="D124" i="2"/>
  <c r="C124" i="2"/>
  <c r="B124" i="2"/>
  <c r="A124" i="2"/>
  <c r="F123" i="2"/>
  <c r="E123" i="2"/>
  <c r="D123" i="2"/>
  <c r="C123" i="2"/>
  <c r="B123" i="2"/>
  <c r="A123" i="2"/>
  <c r="F122" i="2"/>
  <c r="E122" i="2"/>
  <c r="D122" i="2"/>
  <c r="C122" i="2"/>
  <c r="B122" i="2"/>
  <c r="A122" i="2"/>
  <c r="F121" i="2"/>
  <c r="E121" i="2"/>
  <c r="D121" i="2"/>
  <c r="C121" i="2"/>
  <c r="B121" i="2"/>
  <c r="A121" i="2"/>
  <c r="F120" i="2"/>
  <c r="E120" i="2"/>
  <c r="D120" i="2"/>
  <c r="C120" i="2"/>
  <c r="B120" i="2"/>
  <c r="A120" i="2"/>
  <c r="F119" i="2"/>
  <c r="E119" i="2"/>
  <c r="D119" i="2"/>
  <c r="C119" i="2"/>
  <c r="B119" i="2"/>
  <c r="A119" i="2"/>
  <c r="F118" i="2"/>
  <c r="E118" i="2"/>
  <c r="D118" i="2"/>
  <c r="C118" i="2"/>
  <c r="B118" i="2"/>
  <c r="A118" i="2"/>
  <c r="F117" i="2"/>
  <c r="E117" i="2"/>
  <c r="D117" i="2"/>
  <c r="C117" i="2"/>
  <c r="B117" i="2"/>
  <c r="A117" i="2"/>
  <c r="F116" i="2"/>
  <c r="E116" i="2"/>
  <c r="D116" i="2"/>
  <c r="C116" i="2"/>
  <c r="B116" i="2"/>
  <c r="A116" i="2"/>
  <c r="F115" i="2"/>
  <c r="E115" i="2"/>
  <c r="D115" i="2"/>
  <c r="C115" i="2"/>
  <c r="B115" i="2"/>
  <c r="A115" i="2"/>
  <c r="F114" i="2"/>
  <c r="E114" i="2"/>
  <c r="D114" i="2"/>
  <c r="C114" i="2"/>
  <c r="B114" i="2"/>
  <c r="A114" i="2"/>
  <c r="F113" i="2"/>
  <c r="E113" i="2"/>
  <c r="D113" i="2"/>
  <c r="C113" i="2"/>
  <c r="B113" i="2"/>
  <c r="A113" i="2"/>
  <c r="F112" i="2"/>
  <c r="E112" i="2"/>
  <c r="D112" i="2"/>
  <c r="C112" i="2"/>
  <c r="B112" i="2"/>
  <c r="A112" i="2"/>
  <c r="F111" i="2"/>
  <c r="E111" i="2"/>
  <c r="D111" i="2"/>
  <c r="C111" i="2"/>
  <c r="B111" i="2"/>
  <c r="A111" i="2"/>
  <c r="F110" i="2"/>
  <c r="E110" i="2"/>
  <c r="D110" i="2"/>
  <c r="C110" i="2"/>
  <c r="B110" i="2"/>
  <c r="A110" i="2"/>
  <c r="F109" i="2"/>
  <c r="E109" i="2"/>
  <c r="D109" i="2"/>
  <c r="C109" i="2"/>
  <c r="B109" i="2"/>
  <c r="A109" i="2"/>
  <c r="F108" i="2"/>
  <c r="E108" i="2"/>
  <c r="D108" i="2"/>
  <c r="C108" i="2"/>
  <c r="B108" i="2"/>
  <c r="A108" i="2"/>
  <c r="F107" i="2"/>
  <c r="E107" i="2"/>
  <c r="D107" i="2"/>
  <c r="C107" i="2"/>
  <c r="B107" i="2"/>
  <c r="A107" i="2"/>
  <c r="F106" i="2"/>
  <c r="E106" i="2"/>
  <c r="D106" i="2"/>
  <c r="C106" i="2"/>
  <c r="B106" i="2"/>
  <c r="A106" i="2"/>
  <c r="F105" i="2"/>
  <c r="E105" i="2"/>
  <c r="D105" i="2"/>
  <c r="C105" i="2"/>
  <c r="B105" i="2"/>
  <c r="A105" i="2"/>
  <c r="F104" i="2"/>
  <c r="E104" i="2"/>
  <c r="D104" i="2"/>
  <c r="C104" i="2"/>
  <c r="B104" i="2"/>
  <c r="A104" i="2"/>
  <c r="F103" i="2"/>
  <c r="E103" i="2"/>
  <c r="D103" i="2"/>
  <c r="C103" i="2"/>
  <c r="B103" i="2"/>
  <c r="A103" i="2"/>
  <c r="F102" i="2"/>
  <c r="E102" i="2"/>
  <c r="D102" i="2"/>
  <c r="C102" i="2"/>
  <c r="B102" i="2"/>
  <c r="A102" i="2"/>
  <c r="F101" i="2"/>
  <c r="E101" i="2"/>
  <c r="D101" i="2"/>
  <c r="C101" i="2"/>
  <c r="B101" i="2"/>
  <c r="A101" i="2"/>
  <c r="F100" i="2"/>
  <c r="E100" i="2"/>
  <c r="D100" i="2"/>
  <c r="C100" i="2"/>
  <c r="B100" i="2"/>
  <c r="A100" i="2"/>
  <c r="F99" i="2"/>
  <c r="E99" i="2"/>
  <c r="D99" i="2"/>
  <c r="C99" i="2"/>
  <c r="B99" i="2"/>
  <c r="A99" i="2"/>
  <c r="F98" i="2"/>
  <c r="E98" i="2"/>
  <c r="D98" i="2"/>
  <c r="C98" i="2"/>
  <c r="B98" i="2"/>
  <c r="A98" i="2"/>
  <c r="F97" i="2"/>
  <c r="E97" i="2"/>
  <c r="D97" i="2"/>
  <c r="C97" i="2"/>
  <c r="B97" i="2"/>
  <c r="A97" i="2"/>
  <c r="F96" i="2"/>
  <c r="E96" i="2"/>
  <c r="D96" i="2"/>
  <c r="C96" i="2"/>
  <c r="B96" i="2"/>
  <c r="A96" i="2"/>
  <c r="F95" i="2"/>
  <c r="E95" i="2"/>
  <c r="D95" i="2"/>
  <c r="C95" i="2"/>
  <c r="B95" i="2"/>
  <c r="A95" i="2"/>
  <c r="F94" i="2"/>
  <c r="E94" i="2"/>
  <c r="D94" i="2"/>
  <c r="C94" i="2"/>
  <c r="B94" i="2"/>
  <c r="A94" i="2"/>
  <c r="F93" i="2"/>
  <c r="E93" i="2"/>
  <c r="D93" i="2"/>
  <c r="C93" i="2"/>
  <c r="B93" i="2"/>
  <c r="A93" i="2"/>
  <c r="F92" i="2"/>
  <c r="E92" i="2"/>
  <c r="D92" i="2"/>
  <c r="C92" i="2"/>
  <c r="B92" i="2"/>
  <c r="A92" i="2"/>
  <c r="F91" i="2"/>
  <c r="E91" i="2"/>
  <c r="D91" i="2"/>
  <c r="C91" i="2"/>
  <c r="B91" i="2"/>
  <c r="A91" i="2"/>
  <c r="F90" i="2"/>
  <c r="E90" i="2"/>
  <c r="D90" i="2"/>
  <c r="C90" i="2"/>
  <c r="B90" i="2"/>
  <c r="A90" i="2"/>
  <c r="F89" i="2"/>
  <c r="E89" i="2"/>
  <c r="D89" i="2"/>
  <c r="C89" i="2"/>
  <c r="B89" i="2"/>
  <c r="A89" i="2"/>
  <c r="F88" i="2"/>
  <c r="E88" i="2"/>
  <c r="D88" i="2"/>
  <c r="C88" i="2"/>
  <c r="B88" i="2"/>
  <c r="A88" i="2"/>
  <c r="F87" i="2"/>
  <c r="E87" i="2"/>
  <c r="D87" i="2"/>
  <c r="C87" i="2"/>
  <c r="B87" i="2"/>
  <c r="A87" i="2"/>
  <c r="F86" i="2"/>
  <c r="E86" i="2"/>
  <c r="D86" i="2"/>
  <c r="C86" i="2"/>
  <c r="B86" i="2"/>
  <c r="A86" i="2"/>
  <c r="F85" i="2"/>
  <c r="E85" i="2"/>
  <c r="D85" i="2"/>
  <c r="C85" i="2"/>
  <c r="B85" i="2"/>
  <c r="A85" i="2"/>
  <c r="F84" i="2"/>
  <c r="E84" i="2"/>
  <c r="D84" i="2"/>
  <c r="C84" i="2"/>
  <c r="B84" i="2"/>
  <c r="A84" i="2"/>
  <c r="F83" i="2"/>
  <c r="E83" i="2"/>
  <c r="D83" i="2"/>
  <c r="C83" i="2"/>
  <c r="B83" i="2"/>
  <c r="A83" i="2"/>
  <c r="F82" i="2"/>
  <c r="E82" i="2"/>
  <c r="D82" i="2"/>
  <c r="C82" i="2"/>
  <c r="B82" i="2"/>
  <c r="A82" i="2"/>
  <c r="F81" i="2"/>
  <c r="E81" i="2"/>
  <c r="D81" i="2"/>
  <c r="C81" i="2"/>
  <c r="B81" i="2"/>
  <c r="A81" i="2"/>
  <c r="F80" i="2"/>
  <c r="E80" i="2"/>
  <c r="D80" i="2"/>
  <c r="C80" i="2"/>
  <c r="B80" i="2"/>
  <c r="A80" i="2"/>
  <c r="F79" i="2"/>
  <c r="E79" i="2"/>
  <c r="D79" i="2"/>
  <c r="C79" i="2"/>
  <c r="B79" i="2"/>
  <c r="A79" i="2"/>
  <c r="F78" i="2"/>
  <c r="E78" i="2"/>
  <c r="D78" i="2"/>
  <c r="C78" i="2"/>
  <c r="B78" i="2"/>
  <c r="A78" i="2"/>
  <c r="F77" i="2"/>
  <c r="E77" i="2"/>
  <c r="D77" i="2"/>
  <c r="C77" i="2"/>
  <c r="B77" i="2"/>
  <c r="A77" i="2"/>
  <c r="F76" i="2"/>
  <c r="E76" i="2"/>
  <c r="D76" i="2"/>
  <c r="C76" i="2"/>
  <c r="B76" i="2"/>
  <c r="A76" i="2"/>
  <c r="F75" i="2"/>
  <c r="E75" i="2"/>
  <c r="D75" i="2"/>
  <c r="C75" i="2"/>
  <c r="B75" i="2"/>
  <c r="A75" i="2"/>
  <c r="F74" i="2"/>
  <c r="E74" i="2"/>
  <c r="D74" i="2"/>
  <c r="C74" i="2"/>
  <c r="B74" i="2"/>
  <c r="A74" i="2"/>
  <c r="F73" i="2"/>
  <c r="E73" i="2"/>
  <c r="D73" i="2"/>
  <c r="C73" i="2"/>
  <c r="B73" i="2"/>
  <c r="A73" i="2"/>
  <c r="F72" i="2"/>
  <c r="E72" i="2"/>
  <c r="D72" i="2"/>
  <c r="C72" i="2"/>
  <c r="B72" i="2"/>
  <c r="A72" i="2"/>
  <c r="F71" i="2"/>
  <c r="E71" i="2"/>
  <c r="D71" i="2"/>
  <c r="C71" i="2"/>
  <c r="B71" i="2"/>
  <c r="A71" i="2"/>
  <c r="F70" i="2"/>
  <c r="E70" i="2"/>
  <c r="D70" i="2"/>
  <c r="C70" i="2"/>
  <c r="B70" i="2"/>
  <c r="A70" i="2"/>
  <c r="F69" i="2"/>
  <c r="E69" i="2"/>
  <c r="D69" i="2"/>
  <c r="C69" i="2"/>
  <c r="B69" i="2"/>
  <c r="A69" i="2"/>
  <c r="F68" i="2"/>
  <c r="E68" i="2"/>
  <c r="D68" i="2"/>
  <c r="C68" i="2"/>
  <c r="B68" i="2"/>
  <c r="A68" i="2"/>
  <c r="F67" i="2"/>
  <c r="E67" i="2"/>
  <c r="D67" i="2"/>
  <c r="C67" i="2"/>
  <c r="B67" i="2"/>
  <c r="A67" i="2"/>
  <c r="F66" i="2"/>
  <c r="E66" i="2"/>
  <c r="D66" i="2"/>
  <c r="C66" i="2"/>
  <c r="B66" i="2"/>
  <c r="A66" i="2"/>
  <c r="F65" i="2"/>
  <c r="E65" i="2"/>
  <c r="D65" i="2"/>
  <c r="C65" i="2"/>
  <c r="B65" i="2"/>
  <c r="A65" i="2"/>
  <c r="F64" i="2"/>
  <c r="E64" i="2"/>
  <c r="D64" i="2"/>
  <c r="C64" i="2"/>
  <c r="B64" i="2"/>
  <c r="A64" i="2"/>
  <c r="F63" i="2"/>
  <c r="E63" i="2"/>
  <c r="D63" i="2"/>
  <c r="C63" i="2"/>
  <c r="B63" i="2"/>
  <c r="A63" i="2"/>
  <c r="F62" i="2"/>
  <c r="E62" i="2"/>
  <c r="D62" i="2"/>
  <c r="C62" i="2"/>
  <c r="B62" i="2"/>
  <c r="A62" i="2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9" i="2"/>
  <c r="E49" i="2"/>
  <c r="D49" i="2"/>
  <c r="C49" i="2"/>
  <c r="B49" i="2"/>
  <c r="A49" i="2"/>
  <c r="F48" i="2"/>
  <c r="E48" i="2"/>
  <c r="D48" i="2"/>
  <c r="C48" i="2"/>
  <c r="B48" i="2"/>
  <c r="A48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F43" i="2"/>
  <c r="E43" i="2"/>
  <c r="D43" i="2"/>
  <c r="C43" i="2"/>
  <c r="B43" i="2"/>
  <c r="A43" i="2"/>
  <c r="F42" i="2"/>
  <c r="E42" i="2"/>
  <c r="D42" i="2"/>
  <c r="C42" i="2"/>
  <c r="B42" i="2"/>
  <c r="A42" i="2"/>
  <c r="F41" i="2"/>
  <c r="E41" i="2"/>
  <c r="D41" i="2"/>
  <c r="C41" i="2"/>
  <c r="B41" i="2"/>
  <c r="A41" i="2"/>
  <c r="F40" i="2"/>
  <c r="E40" i="2"/>
  <c r="D40" i="2"/>
  <c r="C40" i="2"/>
  <c r="B40" i="2"/>
  <c r="A40" i="2"/>
  <c r="F39" i="2"/>
  <c r="E39" i="2"/>
  <c r="D39" i="2"/>
  <c r="C39" i="2"/>
  <c r="B39" i="2"/>
  <c r="A39" i="2"/>
  <c r="F38" i="2"/>
  <c r="E38" i="2"/>
  <c r="D38" i="2"/>
  <c r="C38" i="2"/>
  <c r="B38" i="2"/>
  <c r="A38" i="2"/>
  <c r="F37" i="2"/>
  <c r="E37" i="2"/>
  <c r="D37" i="2"/>
  <c r="C37" i="2"/>
  <c r="B37" i="2"/>
  <c r="A37" i="2"/>
  <c r="F36" i="2"/>
  <c r="E36" i="2"/>
  <c r="D36" i="2"/>
  <c r="C36" i="2"/>
  <c r="B36" i="2"/>
  <c r="A36" i="2"/>
  <c r="F35" i="2"/>
  <c r="E35" i="2"/>
  <c r="D35" i="2"/>
  <c r="C35" i="2"/>
  <c r="B35" i="2"/>
  <c r="A35" i="2"/>
  <c r="F34" i="2"/>
  <c r="E34" i="2"/>
  <c r="D34" i="2"/>
  <c r="C34" i="2"/>
  <c r="B34" i="2"/>
  <c r="A34" i="2"/>
  <c r="F33" i="2"/>
  <c r="E33" i="2"/>
  <c r="D33" i="2"/>
  <c r="C33" i="2"/>
  <c r="B33" i="2"/>
  <c r="A33" i="2"/>
  <c r="F32" i="2"/>
  <c r="E32" i="2"/>
  <c r="D32" i="2"/>
  <c r="C32" i="2"/>
  <c r="B32" i="2"/>
  <c r="A32" i="2"/>
  <c r="F31" i="2"/>
  <c r="E31" i="2"/>
  <c r="D31" i="2"/>
  <c r="C31" i="2"/>
  <c r="B31" i="2"/>
  <c r="A31" i="2"/>
  <c r="F30" i="2"/>
  <c r="E30" i="2"/>
  <c r="D30" i="2"/>
  <c r="C30" i="2"/>
  <c r="B30" i="2"/>
  <c r="A30" i="2"/>
  <c r="F29" i="2"/>
  <c r="E29" i="2"/>
  <c r="D29" i="2"/>
  <c r="C29" i="2"/>
  <c r="B29" i="2"/>
  <c r="A29" i="2"/>
  <c r="F28" i="2"/>
  <c r="E28" i="2"/>
  <c r="D28" i="2"/>
  <c r="C28" i="2"/>
  <c r="B28" i="2"/>
  <c r="A28" i="2"/>
  <c r="F27" i="2"/>
  <c r="E27" i="2"/>
  <c r="D27" i="2"/>
  <c r="C27" i="2"/>
  <c r="B27" i="2"/>
  <c r="A27" i="2"/>
  <c r="F26" i="2"/>
  <c r="E26" i="2"/>
  <c r="D26" i="2"/>
  <c r="C26" i="2"/>
  <c r="B26" i="2"/>
  <c r="A26" i="2"/>
  <c r="F25" i="2"/>
  <c r="E25" i="2"/>
  <c r="D25" i="2"/>
  <c r="C25" i="2"/>
  <c r="B25" i="2"/>
  <c r="A25" i="2"/>
  <c r="F24" i="2"/>
  <c r="E24" i="2"/>
  <c r="D24" i="2"/>
  <c r="C24" i="2"/>
  <c r="B24" i="2"/>
  <c r="A24" i="2"/>
  <c r="F23" i="2"/>
  <c r="E23" i="2"/>
  <c r="D23" i="2"/>
  <c r="C23" i="2"/>
  <c r="B23" i="2"/>
  <c r="A23" i="2"/>
  <c r="F22" i="2"/>
  <c r="E22" i="2"/>
  <c r="D22" i="2"/>
  <c r="C22" i="2"/>
  <c r="B22" i="2"/>
  <c r="A22" i="2"/>
  <c r="F21" i="2"/>
  <c r="E21" i="2"/>
  <c r="D21" i="2"/>
  <c r="C21" i="2"/>
  <c r="B21" i="2"/>
  <c r="A21" i="2"/>
  <c r="F20" i="2"/>
  <c r="E20" i="2"/>
  <c r="D20" i="2"/>
  <c r="C20" i="2"/>
  <c r="B20" i="2"/>
  <c r="A20" i="2"/>
  <c r="F19" i="2"/>
  <c r="E19" i="2"/>
  <c r="D19" i="2"/>
  <c r="C19" i="2"/>
  <c r="B19" i="2"/>
  <c r="A19" i="2"/>
  <c r="F18" i="2"/>
  <c r="E18" i="2"/>
  <c r="D18" i="2"/>
  <c r="C18" i="2"/>
  <c r="B18" i="2"/>
  <c r="A18" i="2"/>
  <c r="F17" i="2"/>
  <c r="E17" i="2"/>
  <c r="D17" i="2"/>
  <c r="C17" i="2"/>
  <c r="B17" i="2"/>
  <c r="A17" i="2"/>
  <c r="F16" i="2"/>
  <c r="E16" i="2"/>
  <c r="D16" i="2"/>
  <c r="C16" i="2"/>
  <c r="B16" i="2"/>
  <c r="A16" i="2"/>
  <c r="F15" i="2"/>
  <c r="E15" i="2"/>
  <c r="D15" i="2"/>
  <c r="C15" i="2"/>
  <c r="B15" i="2"/>
  <c r="A15" i="2"/>
  <c r="F14" i="2"/>
  <c r="E14" i="2"/>
  <c r="D14" i="2"/>
  <c r="C14" i="2"/>
  <c r="B14" i="2"/>
  <c r="A14" i="2"/>
  <c r="F13" i="2"/>
  <c r="E13" i="2"/>
  <c r="D13" i="2"/>
  <c r="C13" i="2"/>
  <c r="B13" i="2"/>
  <c r="A13" i="2"/>
  <c r="F12" i="2"/>
  <c r="E12" i="2"/>
  <c r="D12" i="2"/>
  <c r="C12" i="2"/>
  <c r="B12" i="2"/>
  <c r="A12" i="2"/>
  <c r="F11" i="2"/>
  <c r="E11" i="2"/>
  <c r="D11" i="2"/>
  <c r="C11" i="2"/>
  <c r="B11" i="2"/>
  <c r="A11" i="2"/>
  <c r="F10" i="2"/>
  <c r="E10" i="2"/>
  <c r="D10" i="2"/>
  <c r="C10" i="2"/>
  <c r="B10" i="2"/>
  <c r="A10" i="2"/>
  <c r="F9" i="2"/>
  <c r="E9" i="2"/>
  <c r="D9" i="2"/>
  <c r="C9" i="2"/>
  <c r="B9" i="2"/>
  <c r="A9" i="2"/>
  <c r="F8" i="2"/>
  <c r="E8" i="2"/>
  <c r="D8" i="2"/>
  <c r="C8" i="2"/>
  <c r="B8" i="2"/>
  <c r="A8" i="2"/>
  <c r="F7" i="2"/>
  <c r="E7" i="2"/>
  <c r="D7" i="2"/>
  <c r="C7" i="2"/>
  <c r="B7" i="2"/>
  <c r="A7" i="2"/>
  <c r="F6" i="2"/>
  <c r="E6" i="2"/>
  <c r="D6" i="2"/>
  <c r="C6" i="2"/>
  <c r="B6" i="2"/>
  <c r="A6" i="2"/>
  <c r="F5" i="2"/>
  <c r="E5" i="2"/>
  <c r="D5" i="2"/>
  <c r="C5" i="2"/>
  <c r="B5" i="2"/>
  <c r="A5" i="2"/>
  <c r="F4" i="2"/>
  <c r="E4" i="2"/>
  <c r="D4" i="2"/>
  <c r="C4" i="2"/>
  <c r="B4" i="2"/>
  <c r="A4" i="2"/>
  <c r="F3" i="2"/>
  <c r="E3" i="2"/>
  <c r="D3" i="2"/>
  <c r="C3" i="2"/>
  <c r="B3" i="2"/>
  <c r="A3" i="2"/>
  <c r="F2" i="2"/>
  <c r="E2" i="2"/>
  <c r="D2" i="2"/>
  <c r="C2" i="2"/>
  <c r="B2" i="2"/>
  <c r="A2" i="2"/>
  <c r="F1" i="2"/>
  <c r="E1" i="2"/>
  <c r="D1" i="2"/>
  <c r="C1" i="2"/>
  <c r="B1" i="2"/>
  <c r="A1" i="2"/>
</calcChain>
</file>

<file path=xl/sharedStrings.xml><?xml version="1.0" encoding="utf-8"?>
<sst xmlns="http://schemas.openxmlformats.org/spreadsheetml/2006/main" count="1844" uniqueCount="488">
  <si>
    <t>作成者</t>
    <rPh sb="0" eb="3">
      <t>サクセイシャ</t>
    </rPh>
    <phoneticPr fontId="1"/>
  </si>
  <si>
    <t>作成日時</t>
    <rPh sb="0" eb="2">
      <t>サクセイ</t>
    </rPh>
    <rPh sb="2" eb="4">
      <t>ニチジ</t>
    </rPh>
    <phoneticPr fontId="1"/>
  </si>
  <si>
    <t>物件名</t>
    <rPh sb="0" eb="3">
      <t>ブッケンメイ</t>
    </rPh>
    <phoneticPr fontId="1"/>
  </si>
  <si>
    <t>A1ランク比</t>
    <rPh sb="5" eb="6">
      <t>ヒ</t>
    </rPh>
    <phoneticPr fontId="1"/>
  </si>
  <si>
    <t>A2ランク比</t>
    <rPh sb="5" eb="6">
      <t>ヒ</t>
    </rPh>
    <phoneticPr fontId="1"/>
  </si>
  <si>
    <t>Bランク比</t>
    <rPh sb="4" eb="5">
      <t>ヒ</t>
    </rPh>
    <phoneticPr fontId="1"/>
  </si>
  <si>
    <t>Cランク比</t>
    <rPh sb="4" eb="5">
      <t>ヒ</t>
    </rPh>
    <phoneticPr fontId="1"/>
  </si>
  <si>
    <t>Dランク比</t>
    <rPh sb="4" eb="5">
      <t>ヒ</t>
    </rPh>
    <phoneticPr fontId="1"/>
  </si>
  <si>
    <t>Tera計算0_出荷データ加工</t>
  </si>
  <si>
    <t>Tera計算1_出荷データ分析</t>
  </si>
  <si>
    <t>分析日</t>
    <rPh sb="0" eb="3">
      <t>ブンセキビ</t>
    </rPh>
    <phoneticPr fontId="1"/>
  </si>
  <si>
    <t>出荷作業時間</t>
  </si>
  <si>
    <t>出荷日</t>
  </si>
  <si>
    <t>計算方法</t>
    <rPh sb="0" eb="4">
      <t>ケイサンホウホウ</t>
    </rPh>
    <phoneticPr fontId="1"/>
  </si>
  <si>
    <t>全出荷データ集計</t>
  </si>
  <si>
    <t>在庫量の推定</t>
  </si>
  <si>
    <t>入荷量の推定</t>
  </si>
  <si>
    <t>建屋面積</t>
  </si>
  <si>
    <t>敷地面積</t>
  </si>
  <si>
    <t>入荷スペース</t>
  </si>
  <si>
    <t>出荷スペース</t>
  </si>
  <si>
    <t>事務所・福利厚生スペース</t>
  </si>
  <si>
    <t>物流スペース集計</t>
  </si>
  <si>
    <t>アイテム増分比率</t>
  </si>
  <si>
    <t>I_A1最大在庫日数</t>
  </si>
  <si>
    <t>I_A2最大在庫日数</t>
  </si>
  <si>
    <t>I_B最大在庫日数</t>
  </si>
  <si>
    <t>I_C最大在庫日数</t>
  </si>
  <si>
    <t>I_D最大在庫日数</t>
  </si>
  <si>
    <t>安定運用時在庫の倍率</t>
  </si>
  <si>
    <t>入荷量倍率</t>
  </si>
  <si>
    <t>入荷作業時間</t>
  </si>
  <si>
    <t>入荷ピーク時物量比</t>
  </si>
  <si>
    <t>入荷方法1全体比</t>
  </si>
  <si>
    <t>入荷方法2全体比</t>
  </si>
  <si>
    <t>入荷方法3全体比</t>
  </si>
  <si>
    <t>入荷方法1トラック車種</t>
  </si>
  <si>
    <t>入荷方法2トラック車種</t>
  </si>
  <si>
    <t>入荷方法3トラック車種</t>
  </si>
  <si>
    <t>入荷方法1トラック積載率</t>
  </si>
  <si>
    <t>入荷方式1</t>
  </si>
  <si>
    <t>入荷面積倍率</t>
  </si>
  <si>
    <t>出荷ピーク物量比</t>
  </si>
  <si>
    <t>出荷面積倍率</t>
  </si>
  <si>
    <t>バラ出荷_コンテナ選択</t>
  </si>
  <si>
    <t>バラ出荷_バラコンテナ重点率</t>
  </si>
  <si>
    <t>カゴ台車選択</t>
  </si>
  <si>
    <t>種まきカゴ台車積載率</t>
  </si>
  <si>
    <t>ケース単位出荷バッチ数</t>
  </si>
  <si>
    <t>種まき_面積倍率</t>
  </si>
  <si>
    <t>A1フロー棚奥行</t>
  </si>
  <si>
    <t>A1フロー棚高</t>
  </si>
  <si>
    <t>A1フロー棚段数</t>
  </si>
  <si>
    <t>A1フロー棚段当り間口数</t>
  </si>
  <si>
    <t>A1フロー棚_間口容積充填率</t>
  </si>
  <si>
    <t>A1フロー棚_面積倍率</t>
  </si>
  <si>
    <t>A1フロー棚</t>
    <rPh sb="0" eb="6">
      <t>タナ</t>
    </rPh>
    <phoneticPr fontId="1"/>
  </si>
  <si>
    <t>A1中量棚</t>
    <rPh sb="2" eb="5">
      <t>チュウリョウタナ</t>
    </rPh>
    <phoneticPr fontId="1"/>
  </si>
  <si>
    <t>A1中量棚奥行</t>
  </si>
  <si>
    <t>A1中量棚高</t>
  </si>
  <si>
    <t>A1中量棚段数</t>
  </si>
  <si>
    <t>A1中量棚段当り間口数</t>
  </si>
  <si>
    <t>A1中量棚_間口容積充填率</t>
  </si>
  <si>
    <t>A1中量棚_面積倍率</t>
  </si>
  <si>
    <t>A1中量棚幅</t>
  </si>
  <si>
    <t>出荷作業スペース_バラA2</t>
  </si>
  <si>
    <t>A2棚仕選択</t>
  </si>
  <si>
    <t>A2フロー棚</t>
    <rPh sb="0" eb="6">
      <t>タナ</t>
    </rPh>
    <phoneticPr fontId="1"/>
  </si>
  <si>
    <t>A2フロー棚幅</t>
  </si>
  <si>
    <t>A2フロー棚奥行</t>
  </si>
  <si>
    <t>A2フロー棚高</t>
  </si>
  <si>
    <t>A2フロー棚段数</t>
  </si>
  <si>
    <t>A2フロー棚段当り間口数</t>
  </si>
  <si>
    <t>A2フロー棚_間口容積充填率</t>
  </si>
  <si>
    <t>A2フロー棚_面積倍率</t>
  </si>
  <si>
    <t>A2中量棚</t>
    <rPh sb="2" eb="5">
      <t>チュウリョウタナ</t>
    </rPh>
    <phoneticPr fontId="1"/>
  </si>
  <si>
    <t>A2中量棚_全段間口指定</t>
  </si>
  <si>
    <t>A2中量棚幅</t>
  </si>
  <si>
    <t>A2中量棚奥行</t>
  </si>
  <si>
    <t>A2中量棚高</t>
  </si>
  <si>
    <t>A2中量棚段数</t>
  </si>
  <si>
    <t>A2中量棚段当り間口数</t>
  </si>
  <si>
    <t>A2中量棚_間口容積充填率</t>
  </si>
  <si>
    <t>A2中量棚_面積倍率</t>
  </si>
  <si>
    <t>出荷作業スペース_バラB</t>
  </si>
  <si>
    <t>B棚仕選択</t>
  </si>
  <si>
    <t>Bフロー棚</t>
    <rPh sb="0" eb="5">
      <t>タナ</t>
    </rPh>
    <phoneticPr fontId="1"/>
  </si>
  <si>
    <t>Bフロー棚幅</t>
  </si>
  <si>
    <t>Bフロー棚奥行</t>
  </si>
  <si>
    <t>Bフロー棚高</t>
  </si>
  <si>
    <t>Bフロー棚段数</t>
  </si>
  <si>
    <t>Bフロー棚段当り間口数</t>
  </si>
  <si>
    <t>Bフロー棚_間口容積充填率</t>
  </si>
  <si>
    <t>Bフロー棚_面積倍率</t>
  </si>
  <si>
    <t>B中量棚</t>
    <rPh sb="1" eb="4">
      <t>チュウリョウタナ</t>
    </rPh>
    <phoneticPr fontId="1"/>
  </si>
  <si>
    <t>B中量棚_全段間口指定</t>
  </si>
  <si>
    <t>B中量棚奥行</t>
  </si>
  <si>
    <t>B中量棚高</t>
  </si>
  <si>
    <t>B中量棚段数</t>
  </si>
  <si>
    <t>B中量棚段当り間口数</t>
  </si>
  <si>
    <t>B中量棚_間口容積充填率</t>
  </si>
  <si>
    <t>B中量棚_面積倍率</t>
  </si>
  <si>
    <t>出荷作業スペース_バラC</t>
  </si>
  <si>
    <t>C棚仕選択</t>
  </si>
  <si>
    <t>Cフロー棚</t>
    <rPh sb="0" eb="5">
      <t>タナ</t>
    </rPh>
    <phoneticPr fontId="1"/>
  </si>
  <si>
    <t>Cフロー棚幅</t>
  </si>
  <si>
    <t>Cフロー棚奥行</t>
  </si>
  <si>
    <t>Cフロー棚高</t>
  </si>
  <si>
    <t>Cフロー棚段数</t>
  </si>
  <si>
    <t>Cフロー棚段当り間口数</t>
  </si>
  <si>
    <t>Cフロー棚_間口容積充填率</t>
  </si>
  <si>
    <t>Cフロー棚_面積倍率</t>
  </si>
  <si>
    <t>C中量棚</t>
    <rPh sb="1" eb="4">
      <t>チュウリョウタナ</t>
    </rPh>
    <phoneticPr fontId="1"/>
  </si>
  <si>
    <t>C中量棚_全段間口指定</t>
  </si>
  <si>
    <t>C中量棚幅</t>
  </si>
  <si>
    <t>C中量棚奥行</t>
  </si>
  <si>
    <t>C中量棚高</t>
  </si>
  <si>
    <t>C中量棚段数</t>
  </si>
  <si>
    <t>C中量棚段当り間口数</t>
  </si>
  <si>
    <t>C中量棚_間口容積充填率</t>
  </si>
  <si>
    <t>C中量棚_面積倍率</t>
  </si>
  <si>
    <t>出荷作業スペース_バラD</t>
  </si>
  <si>
    <t>D棚仕選択</t>
  </si>
  <si>
    <t>Dフロー棚</t>
    <rPh sb="0" eb="5">
      <t>タナ</t>
    </rPh>
    <phoneticPr fontId="1"/>
  </si>
  <si>
    <t>Dフロー棚幅</t>
  </si>
  <si>
    <t>Dフロー棚奥行</t>
  </si>
  <si>
    <t>Dフロー棚高</t>
  </si>
  <si>
    <t>Dフロー棚段数</t>
  </si>
  <si>
    <t>Dフロー棚段当り間口数</t>
  </si>
  <si>
    <t>Dフロー棚_間口容積充填率</t>
  </si>
  <si>
    <t>Dフロー棚_面積倍率</t>
  </si>
  <si>
    <t>D中量棚</t>
    <rPh sb="1" eb="4">
      <t>チュウリョウタナ</t>
    </rPh>
    <phoneticPr fontId="1"/>
  </si>
  <si>
    <t>D中量棚_全段間口指定</t>
  </si>
  <si>
    <t>D中量棚幅</t>
  </si>
  <si>
    <t>D中量棚奥行</t>
  </si>
  <si>
    <t>D中量棚高</t>
  </si>
  <si>
    <t>D中量棚段数</t>
  </si>
  <si>
    <t>D中量棚段当り間口数</t>
  </si>
  <si>
    <t>D中量棚_間口容積充填率</t>
  </si>
  <si>
    <t>D中量棚_面積倍率</t>
  </si>
  <si>
    <t>保管スペース_I_A1設備</t>
  </si>
  <si>
    <t>保管棚</t>
    <rPh sb="0" eb="2">
      <t>ホカン</t>
    </rPh>
    <rPh sb="2" eb="3">
      <t>タナ</t>
    </rPh>
    <phoneticPr fontId="1"/>
  </si>
  <si>
    <t>保管物量振分計算</t>
  </si>
  <si>
    <t>固定PL棚</t>
  </si>
  <si>
    <t>保管スペース_1階床高</t>
  </si>
  <si>
    <t>保管スペース_各階有効高</t>
  </si>
  <si>
    <t>保管スペース_天井厚</t>
  </si>
  <si>
    <t>固定PL棚面積倍率</t>
  </si>
  <si>
    <t>プッシュバック棚</t>
  </si>
  <si>
    <t>プッシュバック棚面積倍率</t>
  </si>
  <si>
    <t>プッシュバック棚段数</t>
  </si>
  <si>
    <t>PL自動倉庫</t>
  </si>
  <si>
    <t>PL自動倉庫段数</t>
  </si>
  <si>
    <t>ケース仕分けの取り扱い削減率</t>
    <rPh sb="11" eb="14">
      <t>サクゲンリツ</t>
    </rPh>
    <phoneticPr fontId="1"/>
  </si>
  <si>
    <t>資材副資材保管面積加算増分比</t>
    <rPh sb="11" eb="14">
      <t>ゾウブンヒ</t>
    </rPh>
    <phoneticPr fontId="1"/>
  </si>
  <si>
    <t>メイン通路面積指定面積</t>
    <rPh sb="0" eb="11">
      <t>メンセキ</t>
    </rPh>
    <phoneticPr fontId="1"/>
  </si>
  <si>
    <t>母屋縦横対比D</t>
  </si>
  <si>
    <t>防火壁厚み</t>
  </si>
  <si>
    <t>非常階段幅</t>
  </si>
  <si>
    <t>非常階セット数</t>
  </si>
  <si>
    <t>EV_幅</t>
  </si>
  <si>
    <t>EV_奥行</t>
  </si>
  <si>
    <t>EV_セット数</t>
  </si>
  <si>
    <t>建蔽率</t>
  </si>
  <si>
    <t>別棟有無</t>
    <rPh sb="0" eb="1">
      <t>ベツ</t>
    </rPh>
    <rPh sb="1" eb="2">
      <t>トウ</t>
    </rPh>
    <rPh sb="2" eb="4">
      <t>ウム</t>
    </rPh>
    <phoneticPr fontId="1"/>
  </si>
  <si>
    <t>階数</t>
    <rPh sb="0" eb="2">
      <t>カイスウ</t>
    </rPh>
    <phoneticPr fontId="1"/>
  </si>
  <si>
    <t>庇種類</t>
    <rPh sb="0" eb="1">
      <t>ヒサシ</t>
    </rPh>
    <rPh sb="1" eb="3">
      <t>シュルイ</t>
    </rPh>
    <phoneticPr fontId="1"/>
  </si>
  <si>
    <t>バース面数</t>
    <rPh sb="3" eb="5">
      <t>メンスウ</t>
    </rPh>
    <phoneticPr fontId="1"/>
  </si>
  <si>
    <t>X3</t>
  </si>
  <si>
    <t>X4</t>
  </si>
  <si>
    <t>y3</t>
  </si>
  <si>
    <t>y4</t>
  </si>
  <si>
    <t>設定画面</t>
    <rPh sb="0" eb="4">
      <t>セッテイガメン</t>
    </rPh>
    <phoneticPr fontId="1"/>
  </si>
  <si>
    <t>項目</t>
    <rPh sb="0" eb="2">
      <t>コウモク</t>
    </rPh>
    <phoneticPr fontId="1"/>
  </si>
  <si>
    <t>Tera設定</t>
    <rPh sb="4" eb="6">
      <t>セッテイ</t>
    </rPh>
    <phoneticPr fontId="1"/>
  </si>
  <si>
    <t>設定１</t>
    <rPh sb="0" eb="2">
      <t>セッテイ</t>
    </rPh>
    <phoneticPr fontId="1"/>
  </si>
  <si>
    <t>設定2</t>
    <rPh sb="0" eb="2">
      <t>セッテイ</t>
    </rPh>
    <phoneticPr fontId="1"/>
  </si>
  <si>
    <t>設定３</t>
    <rPh sb="0" eb="2">
      <t>セッテイ</t>
    </rPh>
    <phoneticPr fontId="1"/>
  </si>
  <si>
    <t>設定４</t>
    <rPh sb="0" eb="2">
      <t>セッテイ</t>
    </rPh>
    <phoneticPr fontId="1"/>
  </si>
  <si>
    <t>設定５</t>
    <rPh sb="0" eb="2">
      <t>セッテイ</t>
    </rPh>
    <phoneticPr fontId="1"/>
  </si>
  <si>
    <t>管理連番</t>
    <rPh sb="0" eb="2">
      <t>カンリ</t>
    </rPh>
    <rPh sb="2" eb="4">
      <t>レンバン</t>
    </rPh>
    <phoneticPr fontId="1"/>
  </si>
  <si>
    <t>DateTime.Now</t>
  </si>
  <si>
    <t>EIQ_ケース出荷ケース数Rb</t>
  </si>
  <si>
    <t>EIQ_バラ出荷行数Rb</t>
  </si>
  <si>
    <t>行数最大日</t>
  </si>
  <si>
    <t>ケース数</t>
    <rPh sb="3" eb="4">
      <t>スウ</t>
    </rPh>
    <phoneticPr fontId="1"/>
  </si>
  <si>
    <t>全データ平均</t>
    <rPh sb="0" eb="1">
      <t>ゼン</t>
    </rPh>
    <rPh sb="4" eb="6">
      <t>ヘイキン</t>
    </rPh>
    <phoneticPr fontId="1"/>
  </si>
  <si>
    <t>自動計算</t>
    <rPh sb="0" eb="4">
      <t>ジドウケイサン</t>
    </rPh>
    <phoneticPr fontId="1"/>
  </si>
  <si>
    <t>出荷日ComB</t>
  </si>
  <si>
    <t>自動計算Rb（固定する）</t>
    <rPh sb="7" eb="9">
      <t>コテイ</t>
    </rPh>
    <phoneticPr fontId="1"/>
  </si>
  <si>
    <t>10T スーパー</t>
  </si>
  <si>
    <t>４Tウイング</t>
  </si>
  <si>
    <t>２T標準</t>
  </si>
  <si>
    <t>パレット積載</t>
  </si>
  <si>
    <t>ケース直積み</t>
  </si>
  <si>
    <t>２Tロング</t>
  </si>
  <si>
    <t>４Tアルミバン</t>
  </si>
  <si>
    <t>ドーリー台車</t>
  </si>
  <si>
    <t>カゴ台車850*650</t>
  </si>
  <si>
    <t>直積み輸送</t>
  </si>
  <si>
    <t>40型</t>
  </si>
  <si>
    <t>カゴ台車1100w1100d1700h</t>
  </si>
  <si>
    <t>フロー棚</t>
  </si>
  <si>
    <t>天板間口指定無し</t>
  </si>
  <si>
    <t>中量棚</t>
  </si>
  <si>
    <t>PL電動棚1</t>
  </si>
  <si>
    <t>PL電動棚2</t>
  </si>
  <si>
    <t>保管物量振分計算選択</t>
    <rPh sb="8" eb="10">
      <t>センタク</t>
    </rPh>
    <phoneticPr fontId="1"/>
  </si>
  <si>
    <t>Tera設定</t>
  </si>
  <si>
    <t>ユーザー設定バラ減アイテム数</t>
  </si>
  <si>
    <t>固定PL棚補助通路有無</t>
    <rPh sb="9" eb="11">
      <t>ウム</t>
    </rPh>
    <phoneticPr fontId="1"/>
  </si>
  <si>
    <t>無し</t>
    <rPh sb="0" eb="1">
      <t>ナ</t>
    </rPh>
    <phoneticPr fontId="1"/>
  </si>
  <si>
    <t>PL電動棚１補助通路有無</t>
    <rPh sb="10" eb="12">
      <t>ウム</t>
    </rPh>
    <phoneticPr fontId="1"/>
  </si>
  <si>
    <t>PL電動棚１補助通路幅</t>
    <rPh sb="10" eb="11">
      <t>ハバ</t>
    </rPh>
    <phoneticPr fontId="1"/>
  </si>
  <si>
    <t>PL電動棚２補助通路有無</t>
    <rPh sb="10" eb="12">
      <t>ウム</t>
    </rPh>
    <phoneticPr fontId="1"/>
  </si>
  <si>
    <t>PL電動棚２補助通路幅</t>
    <rPh sb="10" eb="11">
      <t>ハバ</t>
    </rPh>
    <phoneticPr fontId="1"/>
  </si>
  <si>
    <t>プッシュバック棚補助通路幅</t>
    <rPh sb="12" eb="13">
      <t>ハバ</t>
    </rPh>
    <phoneticPr fontId="1"/>
  </si>
  <si>
    <t>プッシュバック棚補助通路有無</t>
    <rPh sb="12" eb="14">
      <t>ウム</t>
    </rPh>
    <phoneticPr fontId="1"/>
  </si>
  <si>
    <t>PL自動倉庫入出庫通路有無</t>
    <rPh sb="11" eb="13">
      <t>ウム</t>
    </rPh>
    <phoneticPr fontId="1"/>
  </si>
  <si>
    <t>PL自動倉庫入出庫通路幅</t>
    <rPh sb="11" eb="12">
      <t>ハバ</t>
    </rPh>
    <phoneticPr fontId="1"/>
  </si>
  <si>
    <t>1階2階吹抜有効高さ</t>
  </si>
  <si>
    <t>入荷スペース共有有無</t>
    <rPh sb="8" eb="10">
      <t>ウム</t>
    </rPh>
    <phoneticPr fontId="1"/>
  </si>
  <si>
    <t>ケース仕分けの取り扱い有無</t>
    <rPh sb="11" eb="13">
      <t>ウム</t>
    </rPh>
    <phoneticPr fontId="1"/>
  </si>
  <si>
    <t>資材副資材保管面積加算有無</t>
    <rPh sb="11" eb="13">
      <t>ウム</t>
    </rPh>
    <phoneticPr fontId="1"/>
  </si>
  <si>
    <t>有り</t>
    <rPh sb="0" eb="1">
      <t>ア</t>
    </rPh>
    <phoneticPr fontId="1"/>
  </si>
  <si>
    <t>横1本</t>
  </si>
  <si>
    <t>メイン通路横通路幅</t>
    <rPh sb="6" eb="9">
      <t>ツウロハバ</t>
    </rPh>
    <phoneticPr fontId="1"/>
  </si>
  <si>
    <t>メイン通路縦通路幅</t>
    <rPh sb="5" eb="6">
      <t>タテ</t>
    </rPh>
    <rPh sb="6" eb="9">
      <t>ツウロハバ</t>
    </rPh>
    <phoneticPr fontId="1"/>
  </si>
  <si>
    <t>別棟無し</t>
  </si>
  <si>
    <t>庇有り</t>
  </si>
  <si>
    <t>横１面</t>
  </si>
  <si>
    <t>Tera計算</t>
  </si>
  <si>
    <t>Tera計算0</t>
  </si>
  <si>
    <t>設定者Tb.Text</t>
  </si>
  <si>
    <t>Tera</t>
  </si>
  <si>
    <t>物件名Tb.Text</t>
  </si>
  <si>
    <t>AA</t>
  </si>
  <si>
    <t>EIQ_A1ランクTb.Text</t>
  </si>
  <si>
    <t>EIQ_A2ランクTb.Text</t>
  </si>
  <si>
    <t>EIQ_BランクTb.Text</t>
  </si>
  <si>
    <t>EIQ_CランクTb.Text</t>
  </si>
  <si>
    <t>EIQ_DランクTb.Text</t>
  </si>
  <si>
    <t>ケース出荷ランクキー</t>
  </si>
  <si>
    <t>バラ出荷ランクキー</t>
  </si>
  <si>
    <t>行数</t>
  </si>
  <si>
    <t>Tera計算1</t>
  </si>
  <si>
    <t>出荷日設定Cb.Text</t>
  </si>
  <si>
    <t>Tera計算2</t>
  </si>
  <si>
    <t>アイテム増分比率Tb.Text</t>
  </si>
  <si>
    <t>I_A1最大在庫日数Tb.Text</t>
  </si>
  <si>
    <t>I_A2最大在庫日数Tb.Text</t>
  </si>
  <si>
    <t>I_B最大在庫日数Tb.Text</t>
  </si>
  <si>
    <t>I_C最大在庫日数Tb.Text</t>
  </si>
  <si>
    <t>I_D最大在庫日数Tb.Text</t>
  </si>
  <si>
    <t>安定運用時在庫の倍率Tb.Text</t>
  </si>
  <si>
    <t>入荷量倍率Tb.Text</t>
  </si>
  <si>
    <t>入荷作業時間Tb.Text</t>
  </si>
  <si>
    <t>入荷ピーク時物量比Tb.Text</t>
  </si>
  <si>
    <t>入荷方法1全体比Tb.Text</t>
  </si>
  <si>
    <t>入荷方法2全体比Tb.Text</t>
  </si>
  <si>
    <t>入荷方法3全体比Tb.Text</t>
  </si>
  <si>
    <t>入荷方法1トラック車種Cb.Text</t>
  </si>
  <si>
    <t>入荷方法2トラック車種Cb.Text</t>
  </si>
  <si>
    <t>入荷方法3トラック車種Cb.Text</t>
  </si>
  <si>
    <t>入荷方法1トラック積載率Tb.Text</t>
  </si>
  <si>
    <t>入荷方法2トラック積載率Tb.Text</t>
  </si>
  <si>
    <t>入荷方法2トラック積載率</t>
  </si>
  <si>
    <t>入荷方法3トラック積載率</t>
  </si>
  <si>
    <t>入荷方式2</t>
  </si>
  <si>
    <t>入荷方式3</t>
  </si>
  <si>
    <t>出荷方法1全体比</t>
  </si>
  <si>
    <t>出荷方法2全体比</t>
  </si>
  <si>
    <t>出荷方法3全体比</t>
  </si>
  <si>
    <t>出荷方法1トラック車種</t>
  </si>
  <si>
    <t>出荷方法2トラック車種</t>
  </si>
  <si>
    <t>出荷方法3トラック車種</t>
  </si>
  <si>
    <t>出荷方法1トラック積載率</t>
  </si>
  <si>
    <t>出荷方法2トラック積載率</t>
  </si>
  <si>
    <t>出荷方法3トラック積載率</t>
  </si>
  <si>
    <t>出荷方式1</t>
  </si>
  <si>
    <t>出荷方式2</t>
  </si>
  <si>
    <t>出荷方式3</t>
  </si>
  <si>
    <t>出荷作業スペース_ケース</t>
  </si>
  <si>
    <t>出荷作業スペース_バラA1</t>
  </si>
  <si>
    <t>A1棚仕選択</t>
  </si>
  <si>
    <t>A1フロー棚幅</t>
  </si>
  <si>
    <t>A1中量棚_全段間口指定</t>
  </si>
  <si>
    <t>A1中量棚_面積倍率Tb</t>
  </si>
  <si>
    <t>B中量棚幅</t>
  </si>
  <si>
    <t>保管スペース_I_A2設備</t>
  </si>
  <si>
    <t>保管スペース_I_B設備</t>
  </si>
  <si>
    <t>保管スペース_I_C設備</t>
  </si>
  <si>
    <t>保管スペース_I_D設備</t>
  </si>
  <si>
    <t>固定PL棚段数</t>
  </si>
  <si>
    <t>固定PL棚補助通路幅</t>
  </si>
  <si>
    <t>PL電動棚１</t>
  </si>
  <si>
    <t>PL電動棚１面積倍率</t>
  </si>
  <si>
    <t>PL電動棚１段数</t>
  </si>
  <si>
    <t>PL電動棚２</t>
  </si>
  <si>
    <t>PL電動棚２面積倍率</t>
  </si>
  <si>
    <t>PL電動棚２段数</t>
  </si>
  <si>
    <t>プッシュバック棚奥行方向PL数</t>
  </si>
  <si>
    <t>PL自動倉庫基数</t>
  </si>
  <si>
    <t>事務所スペース</t>
  </si>
  <si>
    <t>入荷スペース削減比</t>
  </si>
  <si>
    <t>メイン通路面積指定</t>
  </si>
  <si>
    <t>母屋縦横対比W</t>
  </si>
  <si>
    <t>X1</t>
  </si>
  <si>
    <t>X2</t>
  </si>
  <si>
    <t>y1</t>
  </si>
  <si>
    <t>y2</t>
  </si>
  <si>
    <t>A2中量棚奥行Cb.Text</t>
  </si>
  <si>
    <t>A2中量棚高Cb.Text</t>
  </si>
  <si>
    <t>A2中量棚段数Cb.Text</t>
  </si>
  <si>
    <t>A2中量棚段当り間口数Cb.Text</t>
  </si>
  <si>
    <t>A2中量棚_間口容積充填率Tb.Text</t>
  </si>
  <si>
    <t>A2中量棚_面積倍率Tb.Text</t>
  </si>
  <si>
    <t>Bフロー棚幅Cb.Text</t>
  </si>
  <si>
    <t>Bフロー棚奥行Cb.Text</t>
  </si>
  <si>
    <t>Bフロー棚高Cb.Text</t>
  </si>
  <si>
    <t>Bフロー棚段数Cb.Text</t>
  </si>
  <si>
    <t>Bフロー棚段当り間口数Cb.Text</t>
  </si>
  <si>
    <t>Bフロー棚_間口容積充填率Tb.Text</t>
  </si>
  <si>
    <t>Bフロー棚_面積倍率Tb.Text</t>
  </si>
  <si>
    <t>B中量棚幅Cb.Text</t>
  </si>
  <si>
    <t>B中量棚奥行Cb.Text</t>
  </si>
  <si>
    <t>B中量棚高Cb.Text</t>
  </si>
  <si>
    <t>B中量棚段数Cb.Text</t>
  </si>
  <si>
    <t>B中量棚段当り間口数Cb.Text</t>
  </si>
  <si>
    <t>B中量棚_間口容積充填率Tb.Text</t>
  </si>
  <si>
    <t>B中量棚_面積倍率Tb.Text</t>
  </si>
  <si>
    <t>Cフロー棚幅Cb.Text</t>
  </si>
  <si>
    <t>Cフロー棚奥行Cb.Text</t>
  </si>
  <si>
    <t>Cフロー棚高Cb.Text</t>
  </si>
  <si>
    <t>Cフロー棚段数Cb.Text</t>
  </si>
  <si>
    <t>Cフロー棚段当り間口数Cb.Text</t>
  </si>
  <si>
    <t>Cフロー棚_間口容積充填率Tb.Text</t>
  </si>
  <si>
    <t>Cフロー棚_面積倍率Tb.Text</t>
  </si>
  <si>
    <t>C中量棚幅Cb.Text</t>
  </si>
  <si>
    <t>C中量棚奥行Cb.Text</t>
  </si>
  <si>
    <t>C中量棚高Cb.Text</t>
  </si>
  <si>
    <t>C中量棚段数Cb.Text</t>
  </si>
  <si>
    <t>C中量棚段当り間口数Cb.Text</t>
  </si>
  <si>
    <t>C中量棚_間口容積充填率Tb.Text</t>
  </si>
  <si>
    <t>C中量棚_面積倍率Tb.Text</t>
  </si>
  <si>
    <t>Dフロー棚幅Cb.Text</t>
  </si>
  <si>
    <t>Dフロー棚奥行Cb.Text</t>
  </si>
  <si>
    <t>Dフロー棚高Cb.Text</t>
  </si>
  <si>
    <t>Dフロー棚段数Cb.Text</t>
  </si>
  <si>
    <t>Dフロー棚段当り間口数Cb.Text</t>
  </si>
  <si>
    <t>Dフロー棚_間口容積充填率Tb.Text</t>
  </si>
  <si>
    <t>Dフロー棚_面積倍率Tb.Text</t>
  </si>
  <si>
    <t>D中量棚幅Cb.Text</t>
  </si>
  <si>
    <t>D中量棚奥行Cb.Text</t>
  </si>
  <si>
    <t>D中量棚高Cb.Text</t>
  </si>
  <si>
    <t>D中量棚段数Cb.Text</t>
  </si>
  <si>
    <t>D中量棚段当り間口数Cb.Text</t>
  </si>
  <si>
    <t>D中量棚_間口容積充填率Tb.Text</t>
  </si>
  <si>
    <t>D中量棚_面積倍率Tb.Text</t>
  </si>
  <si>
    <t>保管スペース_I_A1設備Cb.Text</t>
  </si>
  <si>
    <t>保管スペース_I_A2設備Cb.Text</t>
  </si>
  <si>
    <t>保管スペース_I_B設備Cb.Text</t>
  </si>
  <si>
    <t>保管スペース_I_C設備Cb.Text</t>
  </si>
  <si>
    <t>保管スペース_I_D設備Cb.Text</t>
  </si>
  <si>
    <t>保管スペース_1階床高Tb.Text</t>
  </si>
  <si>
    <t>保管スペース_各階有効高Tb.Text</t>
  </si>
  <si>
    <t>保管スペース_天井厚Tb.Text</t>
  </si>
  <si>
    <t>ユーザー設定バラ減アイテム数Tb.Text</t>
  </si>
  <si>
    <t>固定PL棚面積倍率Tb.Text</t>
  </si>
  <si>
    <t>固定PL棚段数Tb.Text</t>
  </si>
  <si>
    <t>Tab指定.Text</t>
  </si>
  <si>
    <t>固定PL棚補助通路幅Tb.Text</t>
  </si>
  <si>
    <t>PL電動棚1面積倍率Tb.Text</t>
  </si>
  <si>
    <t>PL電動棚1段数Tb.Text</t>
  </si>
  <si>
    <t>PL電動棚1補助通路幅Tb.Text</t>
  </si>
  <si>
    <t>PL電動棚2面積倍率Tb.Text</t>
  </si>
  <si>
    <t>PL電動棚2段数Tb.Text</t>
  </si>
  <si>
    <t>PL電動棚2補助通路幅Tb.Text</t>
  </si>
  <si>
    <t>プッシュバック棚面積倍率Tb.Text</t>
  </si>
  <si>
    <t>プッシュバック棚奥行方向PL数Tb.Text</t>
  </si>
  <si>
    <t>プッシュバック棚段数Tb.Text</t>
  </si>
  <si>
    <t>プッシュバック棚補助通路幅Tb.Text</t>
  </si>
  <si>
    <t>PL自動倉庫基数Cb.Text</t>
  </si>
  <si>
    <t>PL自動倉庫段数Tb.Text</t>
  </si>
  <si>
    <t>PL自動倉庫補助通路幅Tb.Text</t>
  </si>
  <si>
    <t>PL自動倉庫の取り扱い.Text</t>
  </si>
  <si>
    <t>事務所_福利厚生面積計Tb.Text</t>
  </si>
  <si>
    <t>入荷スペース削減比Tb.Text</t>
  </si>
  <si>
    <t>ケース単位出荷面積減比Tb.Text</t>
  </si>
  <si>
    <t>資材副資材面積比Tb.Text</t>
  </si>
  <si>
    <t>通路面積指定面積Tb.Text</t>
  </si>
  <si>
    <t>横通路幅Tb.Text</t>
  </si>
  <si>
    <t>縦通路幅Tb.Text</t>
  </si>
  <si>
    <t>母屋縦横対比WCb.Text</t>
  </si>
  <si>
    <t>母屋縦横対比DCb.Text</t>
  </si>
  <si>
    <t>防火壁厚みTb.Text</t>
  </si>
  <si>
    <t>非常階段幅Tb.Text</t>
  </si>
  <si>
    <t>非常階セット数Tb.Text</t>
  </si>
  <si>
    <t>EV_幅Tb.Text</t>
  </si>
  <si>
    <t>EV_奥行Tb.Text</t>
  </si>
  <si>
    <t>EV_セット数Tb.Text</t>
  </si>
  <si>
    <t>建蔽率Cb.Text</t>
  </si>
  <si>
    <t>x1Tb.Text</t>
  </si>
  <si>
    <t>x2Tb.Text</t>
  </si>
  <si>
    <t>x3Tb.Text</t>
  </si>
  <si>
    <t>x4Tb.Text</t>
  </si>
  <si>
    <t>ｙ1Tb.Text</t>
  </si>
  <si>
    <t>ｙ2Tb.Text</t>
  </si>
  <si>
    <t>入荷方法3トラック積載率Tb.Text</t>
  </si>
  <si>
    <t>入荷方式1Cb.Text</t>
  </si>
  <si>
    <t>入荷方式2Cb.Text</t>
  </si>
  <si>
    <t>入荷方式3Cb.Text</t>
  </si>
  <si>
    <t>入荷面積倍率Tb.Text</t>
  </si>
  <si>
    <t>出荷作業時間1Tb.Text</t>
  </si>
  <si>
    <t>出荷ピーク物量比Tb.Text</t>
  </si>
  <si>
    <t>出荷方法1全体比Tb.Text</t>
  </si>
  <si>
    <t>出荷方法2全体比Tb.Text</t>
  </si>
  <si>
    <t>出荷方法3全体比Tb.Text</t>
  </si>
  <si>
    <t>出荷方法1トラック車種Cb.Text</t>
  </si>
  <si>
    <t>出荷方法2トラック車種Cb.Text</t>
  </si>
  <si>
    <t>出荷方法3トラック車種Cb.Text</t>
  </si>
  <si>
    <t>出荷方法1トラック積載率Tb.Text</t>
  </si>
  <si>
    <t>出荷方法2トラック積載率Tb.Text</t>
  </si>
  <si>
    <t>出荷方法3トラック積載率Tb.Text</t>
  </si>
  <si>
    <t>出荷方法1輸送機器Cb.Text</t>
  </si>
  <si>
    <t>出荷方法2輸送機器Cb.Text</t>
  </si>
  <si>
    <t>出荷方法3輸送機器Cb.Text</t>
  </si>
  <si>
    <t>出荷面積倍率Tb.Text</t>
  </si>
  <si>
    <t>バラ出荷_コンテナ選択Cb.Text</t>
  </si>
  <si>
    <t>バラ出荷_バラコンテナ重点率Tb.Text</t>
  </si>
  <si>
    <t>種まきカゴ台車選択Cb.Text</t>
  </si>
  <si>
    <t>種まきカゴ台車積載率Tb.Text</t>
  </si>
  <si>
    <t>ケース単位出荷バッチ数Tb.Text</t>
  </si>
  <si>
    <t>種まき_面積倍率Tb.Text</t>
  </si>
  <si>
    <t xml:space="preserve">A1フロー棚Rb.Checked = True </t>
  </si>
  <si>
    <t>A1フロー棚幅Cb.Text</t>
  </si>
  <si>
    <t>A1フロー棚奥行Cb.Text</t>
  </si>
  <si>
    <t>A1フロー棚高Cb.Text</t>
  </si>
  <si>
    <t>A1フロー棚段数Cb.Text</t>
  </si>
  <si>
    <t>A1フロー棚段当り間口数Cb.Text</t>
  </si>
  <si>
    <t>A1フロー棚_間口容積充填率Tb.Text</t>
  </si>
  <si>
    <t>A1フロー棚_面積倍率Tb.Text</t>
  </si>
  <si>
    <t>A1最上段間口指定無しRb.Checked = True</t>
  </si>
  <si>
    <t>A1中量棚幅Cb.Text</t>
  </si>
  <si>
    <t>A1中量棚奥行Cb.Text</t>
  </si>
  <si>
    <t>A1中量棚高Cb.Text</t>
  </si>
  <si>
    <t>A1中量棚段数Cb.Text</t>
  </si>
  <si>
    <t>A1中量棚段当り間口数Cb.Text</t>
  </si>
  <si>
    <t>A1中量棚_間口容積充填率Tb.Text</t>
  </si>
  <si>
    <t xml:space="preserve">A2フロー棚Rb.Checked = True </t>
  </si>
  <si>
    <t>A2フロー棚幅Cb.Text</t>
  </si>
  <si>
    <t>A2フロー棚奥行Cb.Text</t>
  </si>
  <si>
    <t>A2フロー棚高Cb.Text</t>
  </si>
  <si>
    <t>A2フロー棚段数Cb.Text</t>
  </si>
  <si>
    <t>A2フロー棚段当り間口数Cb.Text</t>
  </si>
  <si>
    <t>A2フロー棚_間口容積充填率Tb.Text</t>
  </si>
  <si>
    <t>A2フロー棚_面積倍率Tb.Text</t>
  </si>
  <si>
    <t>A2最上段間口指定無しRb.Checked = True</t>
  </si>
  <si>
    <t>A2中量棚幅CbTb.Text</t>
  </si>
  <si>
    <t>B中量棚Rb.Checked = True</t>
  </si>
  <si>
    <t>B最上段間口指定無しRb.Checked = True</t>
  </si>
  <si>
    <t>C中量棚Rb.Checked = True</t>
  </si>
  <si>
    <t>C最上段間口指定無しRb.Checked = True</t>
  </si>
  <si>
    <t>D中量棚Rb.Checked = True</t>
  </si>
  <si>
    <t>Tera設定バラ減Rb.Checked = True</t>
  </si>
  <si>
    <t>PL電動棚1補助通路無しRb.Checked = True</t>
  </si>
  <si>
    <t>PL電動棚2補助通路無しRb.Checked = True</t>
  </si>
  <si>
    <t>プッシュバック棚補助通路無しRb.Checked = True</t>
  </si>
  <si>
    <t>PL自動倉庫補助通路無しRb.Checked = True</t>
  </si>
  <si>
    <t>有効高_1_2階吹抜けRb.Checked = True</t>
  </si>
  <si>
    <t>入荷スペースは出荷スペースと共有Cb.Checked = True</t>
  </si>
  <si>
    <t>ケース仕分けは通路又は出荷スペースで行うCb.Checked = True</t>
  </si>
  <si>
    <t>資材副資材保管面積加算CB.Checked = True</t>
  </si>
  <si>
    <t>通路横1本Rb.Checked = True</t>
  </si>
  <si>
    <t>別棟無Rb.Checked = True</t>
  </si>
  <si>
    <t>F1Rb.Checked = True</t>
  </si>
  <si>
    <t>庇有りRb.Checked = True</t>
  </si>
  <si>
    <t>バース1面Rb.Checked = True</t>
  </si>
  <si>
    <t>ｙ3Tb.Text</t>
  </si>
  <si>
    <t>ｙ4Tb.Text</t>
  </si>
  <si>
    <t>備考2</t>
    <rPh sb="0" eb="2">
      <t>ビコウ</t>
    </rPh>
    <phoneticPr fontId="1"/>
  </si>
  <si>
    <t>備考1</t>
    <rPh sb="0" eb="2">
      <t>ビコウ</t>
    </rPh>
    <phoneticPr fontId="1"/>
  </si>
  <si>
    <t>*</t>
    <phoneticPr fontId="1"/>
  </si>
  <si>
    <t xml:space="preserve">Public </t>
    <phoneticPr fontId="1"/>
  </si>
  <si>
    <t xml:space="preserve"> As String '= "</t>
    <phoneticPr fontId="1"/>
  </si>
  <si>
    <t>"</t>
    <phoneticPr fontId="1"/>
  </si>
  <si>
    <t>PL自動倉庫の取り扱い</t>
  </si>
  <si>
    <t>＝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</si>
</sst>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b/>
      <sz val="10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52B3-70E7-4504-B6C8-5E26C543679C}">
  <dimension ref="A1:L202"/>
  <sheetViews>
    <sheetView zoomScale="157" zoomScaleNormal="157" workbookViewId="0">
      <selection activeCell="H193" sqref="H193"/>
    </sheetView>
  </sheetViews>
  <sheetFormatPr defaultRowHeight="11" x14ac:dyDescent="0.2"/>
  <cols>
    <col min="2" max="2" width="14.21875" customWidth="1"/>
    <col min="3" max="3" width="27" customWidth="1"/>
    <col min="4" max="4" width="38.109375" customWidth="1"/>
    <col min="5" max="5" width="7.21875" customWidth="1"/>
    <col min="6" max="6" width="27.33203125" customWidth="1"/>
    <col min="7" max="7" width="23.77734375" customWidth="1"/>
  </cols>
  <sheetData>
    <row r="1" spans="1:12" x14ac:dyDescent="0.2">
      <c r="A1" t="s">
        <v>180</v>
      </c>
      <c r="B1" t="s">
        <v>231</v>
      </c>
      <c r="C1" t="s">
        <v>172</v>
      </c>
      <c r="D1" t="s">
        <v>481</v>
      </c>
      <c r="E1" t="s">
        <v>480</v>
      </c>
      <c r="F1" t="s">
        <v>173</v>
      </c>
      <c r="G1" t="s">
        <v>174</v>
      </c>
      <c r="H1" t="s">
        <v>175</v>
      </c>
      <c r="I1" t="s">
        <v>176</v>
      </c>
      <c r="J1" t="s">
        <v>177</v>
      </c>
      <c r="K1" t="s">
        <v>178</v>
      </c>
      <c r="L1" t="s">
        <v>179</v>
      </c>
    </row>
    <row r="2" spans="1:12" x14ac:dyDescent="0.2">
      <c r="A2">
        <v>1</v>
      </c>
      <c r="B2" t="s">
        <v>232</v>
      </c>
      <c r="C2" t="s">
        <v>8</v>
      </c>
      <c r="D2" t="s">
        <v>233</v>
      </c>
      <c r="F2" t="s">
        <v>0</v>
      </c>
      <c r="G2" t="s">
        <v>234</v>
      </c>
    </row>
    <row r="3" spans="1:12" x14ac:dyDescent="0.2">
      <c r="A3">
        <v>2</v>
      </c>
      <c r="B3" t="s">
        <v>232</v>
      </c>
      <c r="C3" t="s">
        <v>8</v>
      </c>
      <c r="D3" t="s">
        <v>181</v>
      </c>
      <c r="F3" t="s">
        <v>1</v>
      </c>
    </row>
    <row r="4" spans="1:12" x14ac:dyDescent="0.2">
      <c r="A4">
        <v>3</v>
      </c>
      <c r="B4" t="s">
        <v>232</v>
      </c>
      <c r="C4" t="s">
        <v>8</v>
      </c>
      <c r="D4" t="s">
        <v>235</v>
      </c>
      <c r="F4" t="s">
        <v>2</v>
      </c>
      <c r="G4" t="s">
        <v>236</v>
      </c>
    </row>
    <row r="5" spans="1:12" x14ac:dyDescent="0.2">
      <c r="A5">
        <v>4</v>
      </c>
      <c r="B5" t="s">
        <v>232</v>
      </c>
      <c r="C5" t="s">
        <v>8</v>
      </c>
      <c r="D5" t="s">
        <v>237</v>
      </c>
      <c r="F5" t="s">
        <v>3</v>
      </c>
      <c r="G5">
        <v>50</v>
      </c>
    </row>
    <row r="6" spans="1:12" x14ac:dyDescent="0.2">
      <c r="A6">
        <v>5</v>
      </c>
      <c r="B6" t="s">
        <v>232</v>
      </c>
      <c r="C6" t="s">
        <v>8</v>
      </c>
      <c r="D6" t="s">
        <v>238</v>
      </c>
      <c r="F6" t="s">
        <v>4</v>
      </c>
      <c r="G6">
        <v>20</v>
      </c>
    </row>
    <row r="7" spans="1:12" x14ac:dyDescent="0.2">
      <c r="A7">
        <v>6</v>
      </c>
      <c r="B7" t="s">
        <v>232</v>
      </c>
      <c r="C7" t="s">
        <v>8</v>
      </c>
      <c r="D7" t="s">
        <v>239</v>
      </c>
      <c r="F7" t="s">
        <v>5</v>
      </c>
      <c r="G7">
        <v>15</v>
      </c>
    </row>
    <row r="8" spans="1:12" x14ac:dyDescent="0.2">
      <c r="A8">
        <v>7</v>
      </c>
      <c r="B8" t="s">
        <v>232</v>
      </c>
      <c r="C8" t="s">
        <v>8</v>
      </c>
      <c r="D8" t="s">
        <v>240</v>
      </c>
      <c r="F8" t="s">
        <v>6</v>
      </c>
      <c r="G8">
        <v>10</v>
      </c>
    </row>
    <row r="9" spans="1:12" x14ac:dyDescent="0.2">
      <c r="A9">
        <v>8</v>
      </c>
      <c r="B9" t="s">
        <v>232</v>
      </c>
      <c r="C9" t="s">
        <v>8</v>
      </c>
      <c r="D9" t="s">
        <v>241</v>
      </c>
      <c r="F9" t="s">
        <v>7</v>
      </c>
      <c r="G9">
        <v>5</v>
      </c>
    </row>
    <row r="10" spans="1:12" s="2" customFormat="1" x14ac:dyDescent="0.2">
      <c r="A10" s="2">
        <v>9</v>
      </c>
      <c r="B10" s="2" t="s">
        <v>232</v>
      </c>
      <c r="C10" s="2" t="s">
        <v>8</v>
      </c>
      <c r="D10" s="2" t="s">
        <v>182</v>
      </c>
      <c r="E10" s="2" t="s">
        <v>482</v>
      </c>
      <c r="F10" s="2" t="s">
        <v>242</v>
      </c>
      <c r="G10" s="2" t="s">
        <v>185</v>
      </c>
    </row>
    <row r="11" spans="1:12" s="2" customFormat="1" x14ac:dyDescent="0.2">
      <c r="A11" s="2">
        <v>10</v>
      </c>
      <c r="B11" s="2" t="s">
        <v>232</v>
      </c>
      <c r="C11" s="2" t="s">
        <v>8</v>
      </c>
      <c r="D11" s="2" t="s">
        <v>183</v>
      </c>
      <c r="E11" s="2" t="s">
        <v>482</v>
      </c>
      <c r="F11" s="2" t="s">
        <v>243</v>
      </c>
      <c r="G11" s="2" t="s">
        <v>244</v>
      </c>
    </row>
    <row r="12" spans="1:12" x14ac:dyDescent="0.2">
      <c r="A12">
        <v>11</v>
      </c>
      <c r="B12" t="s">
        <v>245</v>
      </c>
      <c r="C12" t="s">
        <v>9</v>
      </c>
      <c r="D12" t="s">
        <v>246</v>
      </c>
      <c r="F12" t="s">
        <v>10</v>
      </c>
      <c r="G12" t="s">
        <v>184</v>
      </c>
    </row>
    <row r="13" spans="1:12" x14ac:dyDescent="0.2">
      <c r="A13">
        <v>12</v>
      </c>
      <c r="B13" t="s">
        <v>247</v>
      </c>
      <c r="C13" t="s">
        <v>14</v>
      </c>
      <c r="D13" t="s">
        <v>188</v>
      </c>
      <c r="F13" t="s">
        <v>12</v>
      </c>
      <c r="G13" t="s">
        <v>186</v>
      </c>
    </row>
    <row r="14" spans="1:12" x14ac:dyDescent="0.2">
      <c r="A14">
        <v>13</v>
      </c>
      <c r="B14" t="s">
        <v>247</v>
      </c>
      <c r="C14" t="s">
        <v>14</v>
      </c>
      <c r="D14" t="s">
        <v>189</v>
      </c>
      <c r="F14" t="s">
        <v>13</v>
      </c>
      <c r="G14" t="s">
        <v>187</v>
      </c>
    </row>
    <row r="15" spans="1:12" x14ac:dyDescent="0.2">
      <c r="A15">
        <v>14</v>
      </c>
      <c r="B15" t="s">
        <v>247</v>
      </c>
      <c r="C15" t="s">
        <v>15</v>
      </c>
      <c r="D15" t="s">
        <v>248</v>
      </c>
      <c r="F15" t="s">
        <v>23</v>
      </c>
      <c r="G15">
        <v>1.2</v>
      </c>
    </row>
    <row r="16" spans="1:12" x14ac:dyDescent="0.2">
      <c r="A16">
        <v>15</v>
      </c>
      <c r="B16" t="s">
        <v>247</v>
      </c>
      <c r="C16" t="s">
        <v>15</v>
      </c>
      <c r="D16" t="s">
        <v>249</v>
      </c>
      <c r="F16" t="s">
        <v>24</v>
      </c>
      <c r="G16">
        <v>12</v>
      </c>
    </row>
    <row r="17" spans="1:7" x14ac:dyDescent="0.2">
      <c r="A17">
        <v>16</v>
      </c>
      <c r="B17" t="s">
        <v>247</v>
      </c>
      <c r="C17" t="s">
        <v>15</v>
      </c>
      <c r="D17" t="s">
        <v>250</v>
      </c>
      <c r="F17" t="s">
        <v>25</v>
      </c>
      <c r="G17">
        <v>15</v>
      </c>
    </row>
    <row r="18" spans="1:7" x14ac:dyDescent="0.2">
      <c r="A18">
        <v>17</v>
      </c>
      <c r="B18" t="s">
        <v>247</v>
      </c>
      <c r="C18" t="s">
        <v>15</v>
      </c>
      <c r="D18" t="s">
        <v>251</v>
      </c>
      <c r="F18" t="s">
        <v>26</v>
      </c>
      <c r="G18">
        <v>20</v>
      </c>
    </row>
    <row r="19" spans="1:7" x14ac:dyDescent="0.2">
      <c r="A19">
        <v>18</v>
      </c>
      <c r="B19" t="s">
        <v>247</v>
      </c>
      <c r="C19" t="s">
        <v>15</v>
      </c>
      <c r="D19" t="s">
        <v>252</v>
      </c>
      <c r="F19" t="s">
        <v>27</v>
      </c>
      <c r="G19">
        <v>25</v>
      </c>
    </row>
    <row r="20" spans="1:7" x14ac:dyDescent="0.2">
      <c r="A20">
        <v>19</v>
      </c>
      <c r="B20" t="s">
        <v>247</v>
      </c>
      <c r="C20" t="s">
        <v>15</v>
      </c>
      <c r="D20" t="s">
        <v>253</v>
      </c>
      <c r="F20" t="s">
        <v>28</v>
      </c>
      <c r="G20">
        <v>30</v>
      </c>
    </row>
    <row r="21" spans="1:7" x14ac:dyDescent="0.2">
      <c r="A21">
        <v>20</v>
      </c>
      <c r="B21" t="s">
        <v>247</v>
      </c>
      <c r="C21" t="s">
        <v>15</v>
      </c>
      <c r="D21" t="s">
        <v>254</v>
      </c>
      <c r="F21" t="s">
        <v>29</v>
      </c>
      <c r="G21">
        <v>1</v>
      </c>
    </row>
    <row r="22" spans="1:7" x14ac:dyDescent="0.2">
      <c r="A22">
        <v>21</v>
      </c>
      <c r="B22" t="s">
        <v>247</v>
      </c>
      <c r="C22" t="s">
        <v>16</v>
      </c>
      <c r="D22" t="s">
        <v>255</v>
      </c>
      <c r="F22" t="s">
        <v>30</v>
      </c>
      <c r="G22">
        <v>1.5</v>
      </c>
    </row>
    <row r="23" spans="1:7" x14ac:dyDescent="0.2">
      <c r="A23">
        <v>22</v>
      </c>
      <c r="B23" t="s">
        <v>247</v>
      </c>
      <c r="C23" t="s">
        <v>19</v>
      </c>
      <c r="D23" t="s">
        <v>256</v>
      </c>
      <c r="F23" t="s">
        <v>31</v>
      </c>
      <c r="G23">
        <v>6</v>
      </c>
    </row>
    <row r="24" spans="1:7" x14ac:dyDescent="0.2">
      <c r="A24">
        <v>23</v>
      </c>
      <c r="B24" t="s">
        <v>247</v>
      </c>
      <c r="C24" t="s">
        <v>19</v>
      </c>
      <c r="D24" t="s">
        <v>257</v>
      </c>
      <c r="F24" t="s">
        <v>32</v>
      </c>
      <c r="G24">
        <v>0.3</v>
      </c>
    </row>
    <row r="25" spans="1:7" x14ac:dyDescent="0.2">
      <c r="A25">
        <v>24</v>
      </c>
      <c r="B25" t="s">
        <v>247</v>
      </c>
      <c r="C25" t="s">
        <v>19</v>
      </c>
      <c r="D25" t="s">
        <v>258</v>
      </c>
      <c r="F25" t="s">
        <v>33</v>
      </c>
      <c r="G25">
        <v>0.6</v>
      </c>
    </row>
    <row r="26" spans="1:7" x14ac:dyDescent="0.2">
      <c r="A26">
        <v>25</v>
      </c>
      <c r="B26" t="s">
        <v>247</v>
      </c>
      <c r="C26" t="s">
        <v>19</v>
      </c>
      <c r="D26" t="s">
        <v>259</v>
      </c>
      <c r="F26" t="s">
        <v>34</v>
      </c>
      <c r="G26">
        <v>0.2</v>
      </c>
    </row>
    <row r="27" spans="1:7" x14ac:dyDescent="0.2">
      <c r="A27">
        <v>26</v>
      </c>
      <c r="B27" t="s">
        <v>247</v>
      </c>
      <c r="C27" t="s">
        <v>19</v>
      </c>
      <c r="D27" t="s">
        <v>260</v>
      </c>
      <c r="F27" t="s">
        <v>35</v>
      </c>
      <c r="G27">
        <v>0.2</v>
      </c>
    </row>
    <row r="28" spans="1:7" x14ac:dyDescent="0.2">
      <c r="A28">
        <v>27</v>
      </c>
      <c r="B28" t="s">
        <v>247</v>
      </c>
      <c r="C28" t="s">
        <v>19</v>
      </c>
      <c r="D28" t="s">
        <v>261</v>
      </c>
      <c r="F28" t="s">
        <v>36</v>
      </c>
      <c r="G28" t="s">
        <v>190</v>
      </c>
    </row>
    <row r="29" spans="1:7" x14ac:dyDescent="0.2">
      <c r="A29">
        <v>28</v>
      </c>
      <c r="B29" t="s">
        <v>247</v>
      </c>
      <c r="C29" t="s">
        <v>19</v>
      </c>
      <c r="D29" t="s">
        <v>262</v>
      </c>
      <c r="F29" t="s">
        <v>37</v>
      </c>
      <c r="G29" t="s">
        <v>191</v>
      </c>
    </row>
    <row r="30" spans="1:7" x14ac:dyDescent="0.2">
      <c r="A30">
        <v>29</v>
      </c>
      <c r="B30" t="s">
        <v>247</v>
      </c>
      <c r="C30" t="s">
        <v>19</v>
      </c>
      <c r="D30" t="s">
        <v>263</v>
      </c>
      <c r="F30" t="s">
        <v>38</v>
      </c>
      <c r="G30" t="s">
        <v>192</v>
      </c>
    </row>
    <row r="31" spans="1:7" x14ac:dyDescent="0.2">
      <c r="A31">
        <v>30</v>
      </c>
      <c r="B31" t="s">
        <v>247</v>
      </c>
      <c r="C31" t="s">
        <v>19</v>
      </c>
      <c r="D31" t="s">
        <v>264</v>
      </c>
      <c r="F31" t="s">
        <v>39</v>
      </c>
      <c r="G31">
        <v>0.9</v>
      </c>
    </row>
    <row r="32" spans="1:7" x14ac:dyDescent="0.2">
      <c r="A32">
        <v>31</v>
      </c>
      <c r="B32" t="s">
        <v>247</v>
      </c>
      <c r="C32" t="s">
        <v>19</v>
      </c>
      <c r="D32" t="s">
        <v>265</v>
      </c>
      <c r="F32" t="s">
        <v>266</v>
      </c>
      <c r="G32">
        <v>0.8</v>
      </c>
    </row>
    <row r="33" spans="1:7" x14ac:dyDescent="0.2">
      <c r="A33">
        <v>32</v>
      </c>
      <c r="B33" t="s">
        <v>247</v>
      </c>
      <c r="C33" t="s">
        <v>19</v>
      </c>
      <c r="D33" t="s">
        <v>408</v>
      </c>
      <c r="F33" t="s">
        <v>267</v>
      </c>
      <c r="G33">
        <v>0.7</v>
      </c>
    </row>
    <row r="34" spans="1:7" x14ac:dyDescent="0.2">
      <c r="A34">
        <v>33</v>
      </c>
      <c r="B34" t="s">
        <v>247</v>
      </c>
      <c r="C34" t="s">
        <v>19</v>
      </c>
      <c r="D34" t="s">
        <v>409</v>
      </c>
      <c r="F34" t="s">
        <v>40</v>
      </c>
      <c r="G34" t="s">
        <v>193</v>
      </c>
    </row>
    <row r="35" spans="1:7" x14ac:dyDescent="0.2">
      <c r="A35">
        <v>34</v>
      </c>
      <c r="B35" t="s">
        <v>247</v>
      </c>
      <c r="C35" t="s">
        <v>19</v>
      </c>
      <c r="D35" t="s">
        <v>410</v>
      </c>
      <c r="F35" t="s">
        <v>268</v>
      </c>
      <c r="G35" t="s">
        <v>193</v>
      </c>
    </row>
    <row r="36" spans="1:7" x14ac:dyDescent="0.2">
      <c r="A36">
        <v>35</v>
      </c>
      <c r="B36" t="s">
        <v>247</v>
      </c>
      <c r="C36" t="s">
        <v>19</v>
      </c>
      <c r="D36" t="s">
        <v>411</v>
      </c>
      <c r="F36" t="s">
        <v>269</v>
      </c>
      <c r="G36" t="s">
        <v>194</v>
      </c>
    </row>
    <row r="37" spans="1:7" x14ac:dyDescent="0.2">
      <c r="A37">
        <v>36</v>
      </c>
      <c r="B37" t="s">
        <v>247</v>
      </c>
      <c r="C37" t="s">
        <v>19</v>
      </c>
      <c r="D37" t="s">
        <v>412</v>
      </c>
      <c r="F37" t="s">
        <v>41</v>
      </c>
      <c r="G37">
        <v>1.3</v>
      </c>
    </row>
    <row r="38" spans="1:7" x14ac:dyDescent="0.2">
      <c r="A38">
        <v>37</v>
      </c>
      <c r="B38" t="s">
        <v>247</v>
      </c>
      <c r="C38" t="s">
        <v>20</v>
      </c>
      <c r="D38" t="s">
        <v>413</v>
      </c>
      <c r="F38" t="s">
        <v>11</v>
      </c>
      <c r="G38">
        <v>6</v>
      </c>
    </row>
    <row r="39" spans="1:7" x14ac:dyDescent="0.2">
      <c r="A39">
        <v>38</v>
      </c>
      <c r="B39" t="s">
        <v>247</v>
      </c>
      <c r="C39" t="s">
        <v>20</v>
      </c>
      <c r="D39" t="s">
        <v>414</v>
      </c>
      <c r="F39" t="s">
        <v>42</v>
      </c>
      <c r="G39">
        <v>0.25</v>
      </c>
    </row>
    <row r="40" spans="1:7" x14ac:dyDescent="0.2">
      <c r="A40">
        <v>39</v>
      </c>
      <c r="B40" t="s">
        <v>247</v>
      </c>
      <c r="C40" t="s">
        <v>20</v>
      </c>
      <c r="D40" t="s">
        <v>415</v>
      </c>
      <c r="F40" t="s">
        <v>270</v>
      </c>
      <c r="G40">
        <v>0.5</v>
      </c>
    </row>
    <row r="41" spans="1:7" x14ac:dyDescent="0.2">
      <c r="A41">
        <v>40</v>
      </c>
      <c r="B41" t="s">
        <v>247</v>
      </c>
      <c r="C41" t="s">
        <v>20</v>
      </c>
      <c r="D41" t="s">
        <v>416</v>
      </c>
      <c r="F41" t="s">
        <v>271</v>
      </c>
      <c r="G41">
        <v>0.3</v>
      </c>
    </row>
    <row r="42" spans="1:7" x14ac:dyDescent="0.2">
      <c r="A42">
        <v>41</v>
      </c>
      <c r="B42" t="s">
        <v>247</v>
      </c>
      <c r="C42" t="s">
        <v>20</v>
      </c>
      <c r="D42" t="s">
        <v>417</v>
      </c>
      <c r="F42" t="s">
        <v>272</v>
      </c>
      <c r="G42">
        <v>0.2</v>
      </c>
    </row>
    <row r="43" spans="1:7" x14ac:dyDescent="0.2">
      <c r="A43">
        <v>42</v>
      </c>
      <c r="B43" t="s">
        <v>247</v>
      </c>
      <c r="C43" t="s">
        <v>20</v>
      </c>
      <c r="D43" t="s">
        <v>418</v>
      </c>
      <c r="F43" t="s">
        <v>273</v>
      </c>
      <c r="G43" t="s">
        <v>192</v>
      </c>
    </row>
    <row r="44" spans="1:7" x14ac:dyDescent="0.2">
      <c r="A44">
        <v>43</v>
      </c>
      <c r="B44" t="s">
        <v>247</v>
      </c>
      <c r="C44" t="s">
        <v>20</v>
      </c>
      <c r="D44" t="s">
        <v>419</v>
      </c>
      <c r="F44" t="s">
        <v>274</v>
      </c>
      <c r="G44" t="s">
        <v>195</v>
      </c>
    </row>
    <row r="45" spans="1:7" x14ac:dyDescent="0.2">
      <c r="A45">
        <v>44</v>
      </c>
      <c r="B45" t="s">
        <v>247</v>
      </c>
      <c r="C45" t="s">
        <v>20</v>
      </c>
      <c r="D45" t="s">
        <v>420</v>
      </c>
      <c r="F45" t="s">
        <v>275</v>
      </c>
      <c r="G45" t="s">
        <v>196</v>
      </c>
    </row>
    <row r="46" spans="1:7" x14ac:dyDescent="0.2">
      <c r="A46">
        <v>45</v>
      </c>
      <c r="B46" t="s">
        <v>247</v>
      </c>
      <c r="C46" t="s">
        <v>20</v>
      </c>
      <c r="D46" t="s">
        <v>421</v>
      </c>
      <c r="F46" t="s">
        <v>276</v>
      </c>
      <c r="G46">
        <v>0.9</v>
      </c>
    </row>
    <row r="47" spans="1:7" x14ac:dyDescent="0.2">
      <c r="A47">
        <v>46</v>
      </c>
      <c r="B47" t="s">
        <v>247</v>
      </c>
      <c r="C47" t="s">
        <v>20</v>
      </c>
      <c r="D47" t="s">
        <v>422</v>
      </c>
      <c r="F47" t="s">
        <v>277</v>
      </c>
      <c r="G47">
        <v>0.9</v>
      </c>
    </row>
    <row r="48" spans="1:7" x14ac:dyDescent="0.2">
      <c r="A48">
        <v>47</v>
      </c>
      <c r="B48" t="s">
        <v>247</v>
      </c>
      <c r="C48" t="s">
        <v>20</v>
      </c>
      <c r="D48" t="s">
        <v>423</v>
      </c>
      <c r="F48" t="s">
        <v>278</v>
      </c>
      <c r="G48">
        <v>0.95</v>
      </c>
    </row>
    <row r="49" spans="1:7" x14ac:dyDescent="0.2">
      <c r="A49">
        <v>48</v>
      </c>
      <c r="B49" t="s">
        <v>247</v>
      </c>
      <c r="C49" t="s">
        <v>20</v>
      </c>
      <c r="D49" t="s">
        <v>424</v>
      </c>
      <c r="F49" t="s">
        <v>279</v>
      </c>
      <c r="G49" t="s">
        <v>197</v>
      </c>
    </row>
    <row r="50" spans="1:7" x14ac:dyDescent="0.2">
      <c r="A50">
        <v>49</v>
      </c>
      <c r="B50" t="s">
        <v>247</v>
      </c>
      <c r="C50" t="s">
        <v>20</v>
      </c>
      <c r="D50" t="s">
        <v>425</v>
      </c>
      <c r="F50" t="s">
        <v>280</v>
      </c>
      <c r="G50" t="s">
        <v>198</v>
      </c>
    </row>
    <row r="51" spans="1:7" x14ac:dyDescent="0.2">
      <c r="A51">
        <v>50</v>
      </c>
      <c r="B51" t="s">
        <v>247</v>
      </c>
      <c r="C51" t="s">
        <v>20</v>
      </c>
      <c r="D51" t="s">
        <v>426</v>
      </c>
      <c r="F51" t="s">
        <v>281</v>
      </c>
      <c r="G51" t="s">
        <v>199</v>
      </c>
    </row>
    <row r="52" spans="1:7" x14ac:dyDescent="0.2">
      <c r="A52">
        <v>51</v>
      </c>
      <c r="B52" t="s">
        <v>247</v>
      </c>
      <c r="C52" t="s">
        <v>20</v>
      </c>
      <c r="D52" t="s">
        <v>427</v>
      </c>
      <c r="F52" t="s">
        <v>43</v>
      </c>
      <c r="G52">
        <v>1.3</v>
      </c>
    </row>
    <row r="53" spans="1:7" x14ac:dyDescent="0.2">
      <c r="A53">
        <v>52</v>
      </c>
      <c r="B53" t="s">
        <v>247</v>
      </c>
      <c r="C53" t="s">
        <v>20</v>
      </c>
      <c r="D53" t="s">
        <v>428</v>
      </c>
      <c r="F53" t="s">
        <v>44</v>
      </c>
      <c r="G53" t="s">
        <v>200</v>
      </c>
    </row>
    <row r="54" spans="1:7" x14ac:dyDescent="0.2">
      <c r="A54">
        <v>53</v>
      </c>
      <c r="B54" t="s">
        <v>247</v>
      </c>
      <c r="C54" t="s">
        <v>20</v>
      </c>
      <c r="D54" t="s">
        <v>429</v>
      </c>
      <c r="F54" t="s">
        <v>45</v>
      </c>
      <c r="G54">
        <v>0.9</v>
      </c>
    </row>
    <row r="55" spans="1:7" x14ac:dyDescent="0.2">
      <c r="A55">
        <v>54</v>
      </c>
      <c r="B55" t="s">
        <v>247</v>
      </c>
      <c r="C55" t="s">
        <v>282</v>
      </c>
      <c r="D55" t="s">
        <v>430</v>
      </c>
      <c r="F55" t="s">
        <v>46</v>
      </c>
      <c r="G55" t="s">
        <v>201</v>
      </c>
    </row>
    <row r="56" spans="1:7" x14ac:dyDescent="0.2">
      <c r="A56">
        <v>55</v>
      </c>
      <c r="B56" t="s">
        <v>247</v>
      </c>
      <c r="C56" t="s">
        <v>282</v>
      </c>
      <c r="D56" t="s">
        <v>431</v>
      </c>
      <c r="F56" t="s">
        <v>47</v>
      </c>
      <c r="G56">
        <v>0.8</v>
      </c>
    </row>
    <row r="57" spans="1:7" x14ac:dyDescent="0.2">
      <c r="A57">
        <v>56</v>
      </c>
      <c r="B57" t="s">
        <v>247</v>
      </c>
      <c r="C57" t="s">
        <v>282</v>
      </c>
      <c r="D57" t="s">
        <v>432</v>
      </c>
      <c r="F57" t="s">
        <v>48</v>
      </c>
      <c r="G57">
        <v>3</v>
      </c>
    </row>
    <row r="58" spans="1:7" x14ac:dyDescent="0.2">
      <c r="A58">
        <v>57</v>
      </c>
      <c r="B58" t="s">
        <v>247</v>
      </c>
      <c r="C58" t="s">
        <v>282</v>
      </c>
      <c r="D58" t="s">
        <v>433</v>
      </c>
      <c r="F58" t="s">
        <v>49</v>
      </c>
      <c r="G58">
        <v>110</v>
      </c>
    </row>
    <row r="59" spans="1:7" s="2" customFormat="1" x14ac:dyDescent="0.2">
      <c r="A59" s="2">
        <v>58</v>
      </c>
      <c r="B59" s="2" t="s">
        <v>247</v>
      </c>
      <c r="C59" s="2" t="s">
        <v>283</v>
      </c>
      <c r="D59" s="2" t="s">
        <v>434</v>
      </c>
      <c r="E59" s="2" t="s">
        <v>482</v>
      </c>
      <c r="F59" s="2" t="s">
        <v>284</v>
      </c>
      <c r="G59" s="2" t="s">
        <v>202</v>
      </c>
    </row>
    <row r="60" spans="1:7" x14ac:dyDescent="0.2">
      <c r="A60">
        <v>59</v>
      </c>
      <c r="B60" t="s">
        <v>247</v>
      </c>
      <c r="C60" t="s">
        <v>56</v>
      </c>
      <c r="D60" t="s">
        <v>435</v>
      </c>
      <c r="F60" t="s">
        <v>285</v>
      </c>
      <c r="G60">
        <v>2400</v>
      </c>
    </row>
    <row r="61" spans="1:7" x14ac:dyDescent="0.2">
      <c r="A61">
        <v>60</v>
      </c>
      <c r="B61" t="s">
        <v>247</v>
      </c>
      <c r="C61" t="s">
        <v>56</v>
      </c>
      <c r="D61" t="s">
        <v>436</v>
      </c>
      <c r="F61" t="s">
        <v>50</v>
      </c>
      <c r="G61">
        <v>2050</v>
      </c>
    </row>
    <row r="62" spans="1:7" x14ac:dyDescent="0.2">
      <c r="A62">
        <v>61</v>
      </c>
      <c r="B62" t="s">
        <v>247</v>
      </c>
      <c r="C62" t="s">
        <v>56</v>
      </c>
      <c r="D62" t="s">
        <v>437</v>
      </c>
      <c r="F62" t="s">
        <v>51</v>
      </c>
      <c r="G62">
        <v>2114</v>
      </c>
    </row>
    <row r="63" spans="1:7" x14ac:dyDescent="0.2">
      <c r="A63">
        <v>62</v>
      </c>
      <c r="B63" t="s">
        <v>247</v>
      </c>
      <c r="C63" t="s">
        <v>56</v>
      </c>
      <c r="D63" t="s">
        <v>438</v>
      </c>
      <c r="F63" t="s">
        <v>52</v>
      </c>
      <c r="G63">
        <v>4</v>
      </c>
    </row>
    <row r="64" spans="1:7" x14ac:dyDescent="0.2">
      <c r="A64">
        <v>63</v>
      </c>
      <c r="B64" t="s">
        <v>247</v>
      </c>
      <c r="C64" t="s">
        <v>56</v>
      </c>
      <c r="D64" t="s">
        <v>439</v>
      </c>
      <c r="F64" t="s">
        <v>53</v>
      </c>
      <c r="G64">
        <v>5</v>
      </c>
    </row>
    <row r="65" spans="1:7" x14ac:dyDescent="0.2">
      <c r="A65">
        <v>64</v>
      </c>
      <c r="B65" t="s">
        <v>247</v>
      </c>
      <c r="C65" t="s">
        <v>56</v>
      </c>
      <c r="D65" t="s">
        <v>440</v>
      </c>
      <c r="F65" t="s">
        <v>54</v>
      </c>
      <c r="G65">
        <v>0.75</v>
      </c>
    </row>
    <row r="66" spans="1:7" x14ac:dyDescent="0.2">
      <c r="A66">
        <v>65</v>
      </c>
      <c r="B66" t="s">
        <v>247</v>
      </c>
      <c r="C66" t="s">
        <v>56</v>
      </c>
      <c r="D66" t="s">
        <v>441</v>
      </c>
      <c r="F66" t="s">
        <v>55</v>
      </c>
      <c r="G66">
        <v>1.1000000000000001</v>
      </c>
    </row>
    <row r="67" spans="1:7" s="2" customFormat="1" x14ac:dyDescent="0.2">
      <c r="A67" s="2">
        <v>66</v>
      </c>
      <c r="B67" s="2" t="s">
        <v>247</v>
      </c>
      <c r="C67" s="2" t="s">
        <v>57</v>
      </c>
      <c r="D67" s="2" t="s">
        <v>442</v>
      </c>
      <c r="E67" s="2" t="s">
        <v>482</v>
      </c>
      <c r="F67" s="2" t="s">
        <v>286</v>
      </c>
      <c r="G67" s="2" t="s">
        <v>203</v>
      </c>
    </row>
    <row r="68" spans="1:7" x14ac:dyDescent="0.2">
      <c r="A68">
        <v>67</v>
      </c>
      <c r="B68" t="s">
        <v>247</v>
      </c>
      <c r="C68" t="s">
        <v>57</v>
      </c>
      <c r="D68" t="s">
        <v>443</v>
      </c>
      <c r="F68" t="s">
        <v>64</v>
      </c>
      <c r="G68">
        <v>1800</v>
      </c>
    </row>
    <row r="69" spans="1:7" x14ac:dyDescent="0.2">
      <c r="A69">
        <v>68</v>
      </c>
      <c r="B69" t="s">
        <v>247</v>
      </c>
      <c r="C69" t="s">
        <v>57</v>
      </c>
      <c r="D69" t="s">
        <v>444</v>
      </c>
      <c r="F69" t="s">
        <v>58</v>
      </c>
      <c r="G69">
        <v>600</v>
      </c>
    </row>
    <row r="70" spans="1:7" x14ac:dyDescent="0.2">
      <c r="A70">
        <v>69</v>
      </c>
      <c r="B70" t="s">
        <v>247</v>
      </c>
      <c r="C70" t="s">
        <v>57</v>
      </c>
      <c r="D70" t="s">
        <v>445</v>
      </c>
      <c r="F70" t="s">
        <v>59</v>
      </c>
      <c r="G70">
        <v>2100</v>
      </c>
    </row>
    <row r="71" spans="1:7" x14ac:dyDescent="0.2">
      <c r="A71">
        <v>70</v>
      </c>
      <c r="B71" t="s">
        <v>247</v>
      </c>
      <c r="C71" t="s">
        <v>57</v>
      </c>
      <c r="D71" t="s">
        <v>446</v>
      </c>
      <c r="F71" t="s">
        <v>60</v>
      </c>
      <c r="G71">
        <v>5</v>
      </c>
    </row>
    <row r="72" spans="1:7" x14ac:dyDescent="0.2">
      <c r="A72">
        <v>71</v>
      </c>
      <c r="B72" t="s">
        <v>247</v>
      </c>
      <c r="C72" t="s">
        <v>57</v>
      </c>
      <c r="D72" t="s">
        <v>447</v>
      </c>
      <c r="F72" t="s">
        <v>61</v>
      </c>
      <c r="G72">
        <v>4</v>
      </c>
    </row>
    <row r="73" spans="1:7" x14ac:dyDescent="0.2">
      <c r="A73">
        <v>72</v>
      </c>
      <c r="B73" t="s">
        <v>247</v>
      </c>
      <c r="C73" t="s">
        <v>57</v>
      </c>
      <c r="D73" t="s">
        <v>448</v>
      </c>
      <c r="F73" t="s">
        <v>62</v>
      </c>
      <c r="G73">
        <v>0.8</v>
      </c>
    </row>
    <row r="74" spans="1:7" x14ac:dyDescent="0.2">
      <c r="A74">
        <v>73</v>
      </c>
      <c r="B74" t="s">
        <v>247</v>
      </c>
      <c r="C74" t="s">
        <v>57</v>
      </c>
      <c r="D74" t="s">
        <v>287</v>
      </c>
      <c r="F74" t="s">
        <v>63</v>
      </c>
      <c r="G74">
        <v>1.1000000000000001</v>
      </c>
    </row>
    <row r="75" spans="1:7" s="2" customFormat="1" x14ac:dyDescent="0.2">
      <c r="A75" s="2">
        <v>74</v>
      </c>
      <c r="B75" s="2" t="s">
        <v>247</v>
      </c>
      <c r="C75" s="2" t="s">
        <v>65</v>
      </c>
      <c r="D75" s="2" t="s">
        <v>449</v>
      </c>
      <c r="E75" s="2" t="s">
        <v>482</v>
      </c>
      <c r="F75" s="2" t="s">
        <v>66</v>
      </c>
      <c r="G75" s="2" t="s">
        <v>202</v>
      </c>
    </row>
    <row r="76" spans="1:7" x14ac:dyDescent="0.2">
      <c r="A76">
        <v>75</v>
      </c>
      <c r="B76" t="s">
        <v>247</v>
      </c>
      <c r="C76" t="s">
        <v>67</v>
      </c>
      <c r="D76" t="s">
        <v>450</v>
      </c>
      <c r="F76" t="s">
        <v>68</v>
      </c>
      <c r="G76">
        <v>2400</v>
      </c>
    </row>
    <row r="77" spans="1:7" x14ac:dyDescent="0.2">
      <c r="A77">
        <v>76</v>
      </c>
      <c r="B77" t="s">
        <v>247</v>
      </c>
      <c r="C77" t="s">
        <v>67</v>
      </c>
      <c r="D77" t="s">
        <v>451</v>
      </c>
      <c r="F77" t="s">
        <v>69</v>
      </c>
      <c r="G77">
        <v>2050</v>
      </c>
    </row>
    <row r="78" spans="1:7" x14ac:dyDescent="0.2">
      <c r="A78">
        <v>77</v>
      </c>
      <c r="B78" t="s">
        <v>247</v>
      </c>
      <c r="C78" t="s">
        <v>67</v>
      </c>
      <c r="D78" t="s">
        <v>452</v>
      </c>
      <c r="F78" t="s">
        <v>70</v>
      </c>
      <c r="G78">
        <v>2114</v>
      </c>
    </row>
    <row r="79" spans="1:7" x14ac:dyDescent="0.2">
      <c r="A79">
        <v>78</v>
      </c>
      <c r="B79" t="s">
        <v>247</v>
      </c>
      <c r="C79" t="s">
        <v>67</v>
      </c>
      <c r="D79" t="s">
        <v>453</v>
      </c>
      <c r="F79" t="s">
        <v>71</v>
      </c>
      <c r="G79">
        <v>4</v>
      </c>
    </row>
    <row r="80" spans="1:7" x14ac:dyDescent="0.2">
      <c r="A80">
        <v>79</v>
      </c>
      <c r="B80" t="s">
        <v>247</v>
      </c>
      <c r="C80" t="s">
        <v>67</v>
      </c>
      <c r="D80" t="s">
        <v>454</v>
      </c>
      <c r="F80" t="s">
        <v>72</v>
      </c>
      <c r="G80">
        <v>5</v>
      </c>
    </row>
    <row r="81" spans="1:7" x14ac:dyDescent="0.2">
      <c r="A81">
        <v>80</v>
      </c>
      <c r="B81" t="s">
        <v>247</v>
      </c>
      <c r="C81" t="s">
        <v>67</v>
      </c>
      <c r="D81" t="s">
        <v>455</v>
      </c>
      <c r="F81" t="s">
        <v>73</v>
      </c>
      <c r="G81">
        <v>0.75</v>
      </c>
    </row>
    <row r="82" spans="1:7" x14ac:dyDescent="0.2">
      <c r="A82">
        <v>81</v>
      </c>
      <c r="B82" t="s">
        <v>247</v>
      </c>
      <c r="C82" t="s">
        <v>67</v>
      </c>
      <c r="D82" t="s">
        <v>456</v>
      </c>
      <c r="F82" t="s">
        <v>74</v>
      </c>
      <c r="G82">
        <v>1.1000000000000001</v>
      </c>
    </row>
    <row r="83" spans="1:7" s="2" customFormat="1" x14ac:dyDescent="0.2">
      <c r="A83" s="2">
        <v>82</v>
      </c>
      <c r="B83" s="2" t="s">
        <v>247</v>
      </c>
      <c r="C83" s="2" t="s">
        <v>75</v>
      </c>
      <c r="D83" s="2" t="s">
        <v>457</v>
      </c>
      <c r="E83" s="2" t="s">
        <v>482</v>
      </c>
      <c r="F83" s="2" t="s">
        <v>76</v>
      </c>
      <c r="G83" s="2" t="s">
        <v>203</v>
      </c>
    </row>
    <row r="84" spans="1:7" x14ac:dyDescent="0.2">
      <c r="A84">
        <v>83</v>
      </c>
      <c r="B84" t="s">
        <v>247</v>
      </c>
      <c r="C84" t="s">
        <v>75</v>
      </c>
      <c r="D84" t="s">
        <v>458</v>
      </c>
      <c r="F84" t="s">
        <v>77</v>
      </c>
      <c r="G84">
        <v>1800</v>
      </c>
    </row>
    <row r="85" spans="1:7" x14ac:dyDescent="0.2">
      <c r="A85">
        <v>84</v>
      </c>
      <c r="B85" t="s">
        <v>247</v>
      </c>
      <c r="C85" t="s">
        <v>75</v>
      </c>
      <c r="D85" t="s">
        <v>311</v>
      </c>
      <c r="F85" t="s">
        <v>78</v>
      </c>
      <c r="G85">
        <v>600</v>
      </c>
    </row>
    <row r="86" spans="1:7" x14ac:dyDescent="0.2">
      <c r="A86">
        <v>85</v>
      </c>
      <c r="B86" t="s">
        <v>247</v>
      </c>
      <c r="C86" t="s">
        <v>75</v>
      </c>
      <c r="D86" t="s">
        <v>312</v>
      </c>
      <c r="F86" t="s">
        <v>79</v>
      </c>
      <c r="G86">
        <v>2100</v>
      </c>
    </row>
    <row r="87" spans="1:7" x14ac:dyDescent="0.2">
      <c r="A87">
        <v>86</v>
      </c>
      <c r="B87" t="s">
        <v>247</v>
      </c>
      <c r="C87" t="s">
        <v>75</v>
      </c>
      <c r="D87" t="s">
        <v>313</v>
      </c>
      <c r="F87" t="s">
        <v>80</v>
      </c>
      <c r="G87">
        <v>5</v>
      </c>
    </row>
    <row r="88" spans="1:7" x14ac:dyDescent="0.2">
      <c r="A88">
        <v>87</v>
      </c>
      <c r="B88" t="s">
        <v>247</v>
      </c>
      <c r="C88" t="s">
        <v>75</v>
      </c>
      <c r="D88" t="s">
        <v>314</v>
      </c>
      <c r="F88" t="s">
        <v>81</v>
      </c>
      <c r="G88">
        <v>4</v>
      </c>
    </row>
    <row r="89" spans="1:7" x14ac:dyDescent="0.2">
      <c r="A89">
        <v>88</v>
      </c>
      <c r="B89" t="s">
        <v>247</v>
      </c>
      <c r="C89" t="s">
        <v>75</v>
      </c>
      <c r="D89" t="s">
        <v>315</v>
      </c>
      <c r="F89" t="s">
        <v>82</v>
      </c>
      <c r="G89">
        <v>0.8</v>
      </c>
    </row>
    <row r="90" spans="1:7" x14ac:dyDescent="0.2">
      <c r="A90">
        <v>89</v>
      </c>
      <c r="B90" t="s">
        <v>247</v>
      </c>
      <c r="C90" t="s">
        <v>75</v>
      </c>
      <c r="D90" t="s">
        <v>316</v>
      </c>
      <c r="F90" t="s">
        <v>83</v>
      </c>
      <c r="G90">
        <v>1.1000000000000001</v>
      </c>
    </row>
    <row r="91" spans="1:7" s="2" customFormat="1" x14ac:dyDescent="0.2">
      <c r="A91" s="2">
        <v>90</v>
      </c>
      <c r="B91" s="2" t="s">
        <v>247</v>
      </c>
      <c r="C91" s="2" t="s">
        <v>84</v>
      </c>
      <c r="D91" s="2" t="s">
        <v>459</v>
      </c>
      <c r="E91" s="2" t="s">
        <v>482</v>
      </c>
      <c r="F91" s="2" t="s">
        <v>85</v>
      </c>
      <c r="G91" s="2" t="s">
        <v>204</v>
      </c>
    </row>
    <row r="92" spans="1:7" x14ac:dyDescent="0.2">
      <c r="A92">
        <v>91</v>
      </c>
      <c r="B92" t="s">
        <v>247</v>
      </c>
      <c r="C92" t="s">
        <v>86</v>
      </c>
      <c r="D92" t="s">
        <v>317</v>
      </c>
      <c r="F92" t="s">
        <v>87</v>
      </c>
      <c r="G92">
        <v>2400</v>
      </c>
    </row>
    <row r="93" spans="1:7" x14ac:dyDescent="0.2">
      <c r="A93">
        <v>92</v>
      </c>
      <c r="B93" t="s">
        <v>247</v>
      </c>
      <c r="C93" t="s">
        <v>86</v>
      </c>
      <c r="D93" t="s">
        <v>318</v>
      </c>
      <c r="F93" t="s">
        <v>88</v>
      </c>
      <c r="G93">
        <v>2050</v>
      </c>
    </row>
    <row r="94" spans="1:7" x14ac:dyDescent="0.2">
      <c r="A94">
        <v>93</v>
      </c>
      <c r="B94" t="s">
        <v>247</v>
      </c>
      <c r="C94" t="s">
        <v>86</v>
      </c>
      <c r="D94" t="s">
        <v>319</v>
      </c>
      <c r="F94" t="s">
        <v>89</v>
      </c>
      <c r="G94">
        <v>2114</v>
      </c>
    </row>
    <row r="95" spans="1:7" x14ac:dyDescent="0.2">
      <c r="A95">
        <v>94</v>
      </c>
      <c r="B95" t="s">
        <v>247</v>
      </c>
      <c r="C95" t="s">
        <v>86</v>
      </c>
      <c r="D95" t="s">
        <v>320</v>
      </c>
      <c r="F95" t="s">
        <v>90</v>
      </c>
      <c r="G95">
        <v>4</v>
      </c>
    </row>
    <row r="96" spans="1:7" x14ac:dyDescent="0.2">
      <c r="A96">
        <v>95</v>
      </c>
      <c r="B96" t="s">
        <v>247</v>
      </c>
      <c r="C96" t="s">
        <v>86</v>
      </c>
      <c r="D96" t="s">
        <v>321</v>
      </c>
      <c r="F96" t="s">
        <v>91</v>
      </c>
      <c r="G96">
        <v>5</v>
      </c>
    </row>
    <row r="97" spans="1:7" x14ac:dyDescent="0.2">
      <c r="A97">
        <v>96</v>
      </c>
      <c r="B97" t="s">
        <v>247</v>
      </c>
      <c r="C97" t="s">
        <v>86</v>
      </c>
      <c r="D97" t="s">
        <v>322</v>
      </c>
      <c r="F97" t="s">
        <v>92</v>
      </c>
      <c r="G97">
        <v>0.75</v>
      </c>
    </row>
    <row r="98" spans="1:7" x14ac:dyDescent="0.2">
      <c r="A98">
        <v>97</v>
      </c>
      <c r="B98" t="s">
        <v>247</v>
      </c>
      <c r="C98" t="s">
        <v>86</v>
      </c>
      <c r="D98" t="s">
        <v>323</v>
      </c>
      <c r="F98" t="s">
        <v>93</v>
      </c>
      <c r="G98">
        <v>1.1000000000000001</v>
      </c>
    </row>
    <row r="99" spans="1:7" s="2" customFormat="1" x14ac:dyDescent="0.2">
      <c r="A99" s="2">
        <v>98</v>
      </c>
      <c r="B99" s="2" t="s">
        <v>247</v>
      </c>
      <c r="C99" s="2" t="s">
        <v>94</v>
      </c>
      <c r="D99" s="2" t="s">
        <v>460</v>
      </c>
      <c r="E99" s="2" t="s">
        <v>482</v>
      </c>
      <c r="F99" s="2" t="s">
        <v>95</v>
      </c>
      <c r="G99" s="2" t="s">
        <v>203</v>
      </c>
    </row>
    <row r="100" spans="1:7" x14ac:dyDescent="0.2">
      <c r="A100">
        <v>99</v>
      </c>
      <c r="B100" t="s">
        <v>247</v>
      </c>
      <c r="C100" t="s">
        <v>94</v>
      </c>
      <c r="D100" t="s">
        <v>324</v>
      </c>
      <c r="F100" t="s">
        <v>288</v>
      </c>
      <c r="G100">
        <v>1800</v>
      </c>
    </row>
    <row r="101" spans="1:7" x14ac:dyDescent="0.2">
      <c r="A101">
        <v>100</v>
      </c>
      <c r="B101" t="s">
        <v>247</v>
      </c>
      <c r="C101" t="s">
        <v>94</v>
      </c>
      <c r="D101" t="s">
        <v>325</v>
      </c>
      <c r="F101" t="s">
        <v>96</v>
      </c>
      <c r="G101">
        <v>600</v>
      </c>
    </row>
    <row r="102" spans="1:7" x14ac:dyDescent="0.2">
      <c r="A102">
        <v>101</v>
      </c>
      <c r="B102" t="s">
        <v>247</v>
      </c>
      <c r="C102" t="s">
        <v>94</v>
      </c>
      <c r="D102" t="s">
        <v>326</v>
      </c>
      <c r="F102" t="s">
        <v>97</v>
      </c>
      <c r="G102">
        <v>2100</v>
      </c>
    </row>
    <row r="103" spans="1:7" x14ac:dyDescent="0.2">
      <c r="A103">
        <v>102</v>
      </c>
      <c r="B103" t="s">
        <v>247</v>
      </c>
      <c r="C103" t="s">
        <v>94</v>
      </c>
      <c r="D103" t="s">
        <v>327</v>
      </c>
      <c r="F103" t="s">
        <v>98</v>
      </c>
      <c r="G103">
        <v>5</v>
      </c>
    </row>
    <row r="104" spans="1:7" x14ac:dyDescent="0.2">
      <c r="A104">
        <v>103</v>
      </c>
      <c r="B104" t="s">
        <v>247</v>
      </c>
      <c r="C104" t="s">
        <v>94</v>
      </c>
      <c r="D104" t="s">
        <v>328</v>
      </c>
      <c r="F104" t="s">
        <v>99</v>
      </c>
      <c r="G104">
        <v>4</v>
      </c>
    </row>
    <row r="105" spans="1:7" x14ac:dyDescent="0.2">
      <c r="A105">
        <v>104</v>
      </c>
      <c r="B105" t="s">
        <v>247</v>
      </c>
      <c r="C105" t="s">
        <v>94</v>
      </c>
      <c r="D105" t="s">
        <v>329</v>
      </c>
      <c r="F105" t="s">
        <v>100</v>
      </c>
      <c r="G105">
        <v>0.8</v>
      </c>
    </row>
    <row r="106" spans="1:7" x14ac:dyDescent="0.2">
      <c r="A106">
        <v>105</v>
      </c>
      <c r="B106" t="s">
        <v>247</v>
      </c>
      <c r="C106" t="s">
        <v>94</v>
      </c>
      <c r="D106" t="s">
        <v>330</v>
      </c>
      <c r="F106" t="s">
        <v>101</v>
      </c>
      <c r="G106">
        <v>1.1000000000000001</v>
      </c>
    </row>
    <row r="107" spans="1:7" s="2" customFormat="1" x14ac:dyDescent="0.2">
      <c r="A107" s="2">
        <v>106</v>
      </c>
      <c r="B107" s="2" t="s">
        <v>247</v>
      </c>
      <c r="C107" s="2" t="s">
        <v>102</v>
      </c>
      <c r="D107" s="2" t="s">
        <v>461</v>
      </c>
      <c r="E107" s="2" t="s">
        <v>482</v>
      </c>
      <c r="F107" s="2" t="s">
        <v>103</v>
      </c>
      <c r="G107" s="2" t="s">
        <v>204</v>
      </c>
    </row>
    <row r="108" spans="1:7" x14ac:dyDescent="0.2">
      <c r="A108">
        <v>107</v>
      </c>
      <c r="B108" t="s">
        <v>247</v>
      </c>
      <c r="C108" t="s">
        <v>104</v>
      </c>
      <c r="D108" t="s">
        <v>331</v>
      </c>
      <c r="F108" t="s">
        <v>105</v>
      </c>
      <c r="G108">
        <v>2400</v>
      </c>
    </row>
    <row r="109" spans="1:7" x14ac:dyDescent="0.2">
      <c r="A109">
        <v>108</v>
      </c>
      <c r="B109" t="s">
        <v>247</v>
      </c>
      <c r="C109" t="s">
        <v>104</v>
      </c>
      <c r="D109" t="s">
        <v>332</v>
      </c>
      <c r="F109" t="s">
        <v>106</v>
      </c>
      <c r="G109">
        <v>2050</v>
      </c>
    </row>
    <row r="110" spans="1:7" x14ac:dyDescent="0.2">
      <c r="A110">
        <v>109</v>
      </c>
      <c r="B110" t="s">
        <v>247</v>
      </c>
      <c r="C110" t="s">
        <v>104</v>
      </c>
      <c r="D110" t="s">
        <v>333</v>
      </c>
      <c r="F110" t="s">
        <v>107</v>
      </c>
      <c r="G110">
        <v>2114</v>
      </c>
    </row>
    <row r="111" spans="1:7" x14ac:dyDescent="0.2">
      <c r="A111">
        <v>110</v>
      </c>
      <c r="B111" t="s">
        <v>247</v>
      </c>
      <c r="C111" t="s">
        <v>104</v>
      </c>
      <c r="D111" t="s">
        <v>334</v>
      </c>
      <c r="F111" t="s">
        <v>108</v>
      </c>
      <c r="G111">
        <v>4</v>
      </c>
    </row>
    <row r="112" spans="1:7" x14ac:dyDescent="0.2">
      <c r="A112">
        <v>111</v>
      </c>
      <c r="B112" t="s">
        <v>247</v>
      </c>
      <c r="C112" t="s">
        <v>104</v>
      </c>
      <c r="D112" t="s">
        <v>335</v>
      </c>
      <c r="F112" t="s">
        <v>109</v>
      </c>
      <c r="G112">
        <v>5</v>
      </c>
    </row>
    <row r="113" spans="1:7" x14ac:dyDescent="0.2">
      <c r="A113">
        <v>112</v>
      </c>
      <c r="B113" t="s">
        <v>247</v>
      </c>
      <c r="C113" t="s">
        <v>104</v>
      </c>
      <c r="D113" t="s">
        <v>336</v>
      </c>
      <c r="F113" t="s">
        <v>110</v>
      </c>
      <c r="G113">
        <v>0.75</v>
      </c>
    </row>
    <row r="114" spans="1:7" x14ac:dyDescent="0.2">
      <c r="A114">
        <v>113</v>
      </c>
      <c r="B114" t="s">
        <v>247</v>
      </c>
      <c r="C114" t="s">
        <v>104</v>
      </c>
      <c r="D114" t="s">
        <v>337</v>
      </c>
      <c r="F114" t="s">
        <v>111</v>
      </c>
      <c r="G114">
        <v>1.1000000000000001</v>
      </c>
    </row>
    <row r="115" spans="1:7" s="2" customFormat="1" x14ac:dyDescent="0.2">
      <c r="A115" s="2">
        <v>114</v>
      </c>
      <c r="B115" s="2" t="s">
        <v>247</v>
      </c>
      <c r="C115" s="2" t="s">
        <v>112</v>
      </c>
      <c r="D115" s="2" t="s">
        <v>462</v>
      </c>
      <c r="E115" s="2" t="s">
        <v>482</v>
      </c>
      <c r="F115" s="2" t="s">
        <v>113</v>
      </c>
      <c r="G115" s="2" t="s">
        <v>203</v>
      </c>
    </row>
    <row r="116" spans="1:7" x14ac:dyDescent="0.2">
      <c r="A116">
        <v>115</v>
      </c>
      <c r="B116" t="s">
        <v>247</v>
      </c>
      <c r="C116" t="s">
        <v>112</v>
      </c>
      <c r="D116" t="s">
        <v>338</v>
      </c>
      <c r="F116" t="s">
        <v>114</v>
      </c>
      <c r="G116">
        <v>1800</v>
      </c>
    </row>
    <row r="117" spans="1:7" x14ac:dyDescent="0.2">
      <c r="A117">
        <v>116</v>
      </c>
      <c r="B117" t="s">
        <v>247</v>
      </c>
      <c r="C117" t="s">
        <v>112</v>
      </c>
      <c r="D117" t="s">
        <v>339</v>
      </c>
      <c r="F117" t="s">
        <v>115</v>
      </c>
      <c r="G117">
        <v>600</v>
      </c>
    </row>
    <row r="118" spans="1:7" x14ac:dyDescent="0.2">
      <c r="A118">
        <v>117</v>
      </c>
      <c r="B118" t="s">
        <v>247</v>
      </c>
      <c r="C118" t="s">
        <v>112</v>
      </c>
      <c r="D118" t="s">
        <v>340</v>
      </c>
      <c r="F118" t="s">
        <v>116</v>
      </c>
      <c r="G118">
        <v>2100</v>
      </c>
    </row>
    <row r="119" spans="1:7" x14ac:dyDescent="0.2">
      <c r="A119">
        <v>118</v>
      </c>
      <c r="B119" t="s">
        <v>247</v>
      </c>
      <c r="C119" t="s">
        <v>112</v>
      </c>
      <c r="D119" t="s">
        <v>341</v>
      </c>
      <c r="F119" t="s">
        <v>117</v>
      </c>
      <c r="G119">
        <v>5</v>
      </c>
    </row>
    <row r="120" spans="1:7" x14ac:dyDescent="0.2">
      <c r="A120">
        <v>119</v>
      </c>
      <c r="B120" t="s">
        <v>247</v>
      </c>
      <c r="C120" t="s">
        <v>112</v>
      </c>
      <c r="D120" t="s">
        <v>342</v>
      </c>
      <c r="F120" t="s">
        <v>118</v>
      </c>
      <c r="G120">
        <v>4</v>
      </c>
    </row>
    <row r="121" spans="1:7" x14ac:dyDescent="0.2">
      <c r="A121">
        <v>120</v>
      </c>
      <c r="B121" t="s">
        <v>247</v>
      </c>
      <c r="C121" t="s">
        <v>112</v>
      </c>
      <c r="D121" t="s">
        <v>343</v>
      </c>
      <c r="F121" t="s">
        <v>119</v>
      </c>
      <c r="G121">
        <v>0.8</v>
      </c>
    </row>
    <row r="122" spans="1:7" x14ac:dyDescent="0.2">
      <c r="A122">
        <v>121</v>
      </c>
      <c r="B122" t="s">
        <v>247</v>
      </c>
      <c r="C122" t="s">
        <v>112</v>
      </c>
      <c r="D122" t="s">
        <v>344</v>
      </c>
      <c r="F122" t="s">
        <v>120</v>
      </c>
      <c r="G122">
        <v>1.1000000000000001</v>
      </c>
    </row>
    <row r="123" spans="1:7" s="2" customFormat="1" x14ac:dyDescent="0.2">
      <c r="A123" s="2">
        <v>122</v>
      </c>
      <c r="B123" s="2" t="s">
        <v>247</v>
      </c>
      <c r="C123" s="2" t="s">
        <v>121</v>
      </c>
      <c r="D123" s="2" t="s">
        <v>463</v>
      </c>
      <c r="E123" s="2" t="s">
        <v>482</v>
      </c>
      <c r="F123" s="2" t="s">
        <v>122</v>
      </c>
      <c r="G123" s="2" t="s">
        <v>204</v>
      </c>
    </row>
    <row r="124" spans="1:7" x14ac:dyDescent="0.2">
      <c r="A124">
        <v>123</v>
      </c>
      <c r="B124" t="s">
        <v>247</v>
      </c>
      <c r="C124" t="s">
        <v>123</v>
      </c>
      <c r="D124" t="s">
        <v>345</v>
      </c>
      <c r="F124" t="s">
        <v>124</v>
      </c>
      <c r="G124">
        <v>2400</v>
      </c>
    </row>
    <row r="125" spans="1:7" x14ac:dyDescent="0.2">
      <c r="A125">
        <v>124</v>
      </c>
      <c r="B125" t="s">
        <v>247</v>
      </c>
      <c r="C125" t="s">
        <v>123</v>
      </c>
      <c r="D125" t="s">
        <v>346</v>
      </c>
      <c r="F125" t="s">
        <v>125</v>
      </c>
      <c r="G125">
        <v>2050</v>
      </c>
    </row>
    <row r="126" spans="1:7" x14ac:dyDescent="0.2">
      <c r="A126">
        <v>125</v>
      </c>
      <c r="B126" t="s">
        <v>247</v>
      </c>
      <c r="C126" t="s">
        <v>123</v>
      </c>
      <c r="D126" t="s">
        <v>347</v>
      </c>
      <c r="F126" t="s">
        <v>126</v>
      </c>
      <c r="G126">
        <v>2114</v>
      </c>
    </row>
    <row r="127" spans="1:7" x14ac:dyDescent="0.2">
      <c r="A127">
        <v>126</v>
      </c>
      <c r="B127" t="s">
        <v>247</v>
      </c>
      <c r="C127" t="s">
        <v>123</v>
      </c>
      <c r="D127" t="s">
        <v>348</v>
      </c>
      <c r="F127" t="s">
        <v>127</v>
      </c>
      <c r="G127">
        <v>4</v>
      </c>
    </row>
    <row r="128" spans="1:7" x14ac:dyDescent="0.2">
      <c r="A128">
        <v>127</v>
      </c>
      <c r="B128" t="s">
        <v>247</v>
      </c>
      <c r="C128" t="s">
        <v>123</v>
      </c>
      <c r="D128" t="s">
        <v>349</v>
      </c>
      <c r="F128" t="s">
        <v>128</v>
      </c>
      <c r="G128">
        <v>5</v>
      </c>
    </row>
    <row r="129" spans="1:7" x14ac:dyDescent="0.2">
      <c r="A129">
        <v>128</v>
      </c>
      <c r="B129" t="s">
        <v>247</v>
      </c>
      <c r="C129" t="s">
        <v>123</v>
      </c>
      <c r="D129" t="s">
        <v>350</v>
      </c>
      <c r="F129" t="s">
        <v>129</v>
      </c>
      <c r="G129">
        <v>0.75</v>
      </c>
    </row>
    <row r="130" spans="1:7" x14ac:dyDescent="0.2">
      <c r="A130">
        <v>129</v>
      </c>
      <c r="B130" t="s">
        <v>247</v>
      </c>
      <c r="C130" t="s">
        <v>123</v>
      </c>
      <c r="D130" t="s">
        <v>351</v>
      </c>
      <c r="F130" t="s">
        <v>130</v>
      </c>
      <c r="G130">
        <v>1.1000000000000001</v>
      </c>
    </row>
    <row r="131" spans="1:7" s="2" customFormat="1" x14ac:dyDescent="0.2">
      <c r="A131" s="2">
        <v>130</v>
      </c>
      <c r="B131" s="2" t="s">
        <v>247</v>
      </c>
      <c r="C131" s="2" t="s">
        <v>131</v>
      </c>
      <c r="D131" s="2" t="s">
        <v>462</v>
      </c>
      <c r="E131" s="2" t="s">
        <v>482</v>
      </c>
      <c r="F131" s="2" t="s">
        <v>132</v>
      </c>
      <c r="G131" s="2" t="s">
        <v>203</v>
      </c>
    </row>
    <row r="132" spans="1:7" x14ac:dyDescent="0.2">
      <c r="A132">
        <v>131</v>
      </c>
      <c r="B132" t="s">
        <v>247</v>
      </c>
      <c r="C132" t="s">
        <v>131</v>
      </c>
      <c r="D132" t="s">
        <v>352</v>
      </c>
      <c r="F132" t="s">
        <v>133</v>
      </c>
      <c r="G132">
        <v>1800</v>
      </c>
    </row>
    <row r="133" spans="1:7" x14ac:dyDescent="0.2">
      <c r="A133">
        <v>132</v>
      </c>
      <c r="B133" t="s">
        <v>247</v>
      </c>
      <c r="C133" t="s">
        <v>131</v>
      </c>
      <c r="D133" t="s">
        <v>353</v>
      </c>
      <c r="F133" t="s">
        <v>134</v>
      </c>
      <c r="G133">
        <v>600</v>
      </c>
    </row>
    <row r="134" spans="1:7" x14ac:dyDescent="0.2">
      <c r="A134">
        <v>133</v>
      </c>
      <c r="B134" t="s">
        <v>247</v>
      </c>
      <c r="C134" t="s">
        <v>131</v>
      </c>
      <c r="D134" t="s">
        <v>354</v>
      </c>
      <c r="F134" t="s">
        <v>135</v>
      </c>
      <c r="G134">
        <v>2100</v>
      </c>
    </row>
    <row r="135" spans="1:7" x14ac:dyDescent="0.2">
      <c r="A135">
        <v>134</v>
      </c>
      <c r="B135" t="s">
        <v>247</v>
      </c>
      <c r="C135" t="s">
        <v>131</v>
      </c>
      <c r="D135" t="s">
        <v>355</v>
      </c>
      <c r="F135" t="s">
        <v>136</v>
      </c>
      <c r="G135">
        <v>5</v>
      </c>
    </row>
    <row r="136" spans="1:7" x14ac:dyDescent="0.2">
      <c r="A136">
        <v>135</v>
      </c>
      <c r="B136" t="s">
        <v>247</v>
      </c>
      <c r="C136" t="s">
        <v>131</v>
      </c>
      <c r="D136" t="s">
        <v>356</v>
      </c>
      <c r="F136" t="s">
        <v>137</v>
      </c>
      <c r="G136">
        <v>4</v>
      </c>
    </row>
    <row r="137" spans="1:7" x14ac:dyDescent="0.2">
      <c r="A137">
        <v>136</v>
      </c>
      <c r="B137" t="s">
        <v>247</v>
      </c>
      <c r="C137" t="s">
        <v>131</v>
      </c>
      <c r="D137" t="s">
        <v>357</v>
      </c>
      <c r="F137" t="s">
        <v>138</v>
      </c>
      <c r="G137">
        <v>0.8</v>
      </c>
    </row>
    <row r="138" spans="1:7" x14ac:dyDescent="0.2">
      <c r="A138">
        <v>137</v>
      </c>
      <c r="B138" t="s">
        <v>247</v>
      </c>
      <c r="C138" t="s">
        <v>131</v>
      </c>
      <c r="D138" t="s">
        <v>358</v>
      </c>
      <c r="F138" t="s">
        <v>139</v>
      </c>
      <c r="G138">
        <v>1.1000000000000001</v>
      </c>
    </row>
    <row r="139" spans="1:7" x14ac:dyDescent="0.2">
      <c r="A139">
        <v>138</v>
      </c>
      <c r="B139" t="s">
        <v>247</v>
      </c>
      <c r="C139" t="s">
        <v>141</v>
      </c>
      <c r="D139" t="s">
        <v>359</v>
      </c>
      <c r="F139" t="s">
        <v>140</v>
      </c>
      <c r="G139" t="s">
        <v>151</v>
      </c>
    </row>
    <row r="140" spans="1:7" x14ac:dyDescent="0.2">
      <c r="A140">
        <v>139</v>
      </c>
      <c r="B140" t="s">
        <v>247</v>
      </c>
      <c r="C140" t="s">
        <v>141</v>
      </c>
      <c r="D140" t="s">
        <v>360</v>
      </c>
      <c r="F140" t="s">
        <v>289</v>
      </c>
      <c r="G140" t="s">
        <v>205</v>
      </c>
    </row>
    <row r="141" spans="1:7" x14ac:dyDescent="0.2">
      <c r="A141">
        <v>140</v>
      </c>
      <c r="B141" t="s">
        <v>247</v>
      </c>
      <c r="C141" t="s">
        <v>141</v>
      </c>
      <c r="D141" t="s">
        <v>361</v>
      </c>
      <c r="F141" t="s">
        <v>290</v>
      </c>
      <c r="G141" t="s">
        <v>206</v>
      </c>
    </row>
    <row r="142" spans="1:7" x14ac:dyDescent="0.2">
      <c r="A142">
        <v>141</v>
      </c>
      <c r="B142" t="s">
        <v>247</v>
      </c>
      <c r="C142" t="s">
        <v>141</v>
      </c>
      <c r="D142" t="s">
        <v>362</v>
      </c>
      <c r="F142" t="s">
        <v>291</v>
      </c>
      <c r="G142" t="s">
        <v>143</v>
      </c>
    </row>
    <row r="143" spans="1:7" x14ac:dyDescent="0.2">
      <c r="A143">
        <v>142</v>
      </c>
      <c r="B143" t="s">
        <v>247</v>
      </c>
      <c r="C143" t="s">
        <v>141</v>
      </c>
      <c r="D143" t="s">
        <v>363</v>
      </c>
      <c r="F143" t="s">
        <v>292</v>
      </c>
      <c r="G143" t="s">
        <v>143</v>
      </c>
    </row>
    <row r="144" spans="1:7" x14ac:dyDescent="0.2">
      <c r="A144">
        <v>143</v>
      </c>
      <c r="B144" t="s">
        <v>247</v>
      </c>
      <c r="C144" t="s">
        <v>141</v>
      </c>
      <c r="D144" t="s">
        <v>364</v>
      </c>
      <c r="F144" t="s">
        <v>144</v>
      </c>
      <c r="G144">
        <v>1000</v>
      </c>
    </row>
    <row r="145" spans="1:7" x14ac:dyDescent="0.2">
      <c r="A145">
        <v>144</v>
      </c>
      <c r="B145" t="s">
        <v>247</v>
      </c>
      <c r="C145" t="s">
        <v>141</v>
      </c>
      <c r="D145" t="s">
        <v>365</v>
      </c>
      <c r="F145" t="s">
        <v>145</v>
      </c>
      <c r="G145">
        <v>7000</v>
      </c>
    </row>
    <row r="146" spans="1:7" x14ac:dyDescent="0.2">
      <c r="A146">
        <v>145</v>
      </c>
      <c r="B146" t="s">
        <v>247</v>
      </c>
      <c r="C146" t="s">
        <v>141</v>
      </c>
      <c r="D146" t="s">
        <v>366</v>
      </c>
      <c r="F146" t="s">
        <v>146</v>
      </c>
      <c r="G146">
        <v>1000</v>
      </c>
    </row>
    <row r="147" spans="1:7" s="2" customFormat="1" x14ac:dyDescent="0.2">
      <c r="A147" s="2">
        <v>146</v>
      </c>
      <c r="B147" s="2" t="s">
        <v>247</v>
      </c>
      <c r="C147" s="2" t="s">
        <v>142</v>
      </c>
      <c r="D147" s="2" t="s">
        <v>464</v>
      </c>
      <c r="E147" s="2" t="s">
        <v>482</v>
      </c>
      <c r="F147" s="2" t="s">
        <v>207</v>
      </c>
      <c r="G147" s="2" t="s">
        <v>208</v>
      </c>
    </row>
    <row r="148" spans="1:7" x14ac:dyDescent="0.2">
      <c r="A148">
        <v>147</v>
      </c>
      <c r="B148" t="s">
        <v>247</v>
      </c>
      <c r="C148" t="s">
        <v>142</v>
      </c>
      <c r="D148" t="s">
        <v>367</v>
      </c>
      <c r="F148" t="s">
        <v>209</v>
      </c>
      <c r="G148">
        <v>0</v>
      </c>
    </row>
    <row r="149" spans="1:7" x14ac:dyDescent="0.2">
      <c r="A149">
        <v>148</v>
      </c>
      <c r="B149" t="s">
        <v>247</v>
      </c>
      <c r="C149" t="s">
        <v>143</v>
      </c>
      <c r="D149" t="s">
        <v>368</v>
      </c>
      <c r="F149" t="s">
        <v>147</v>
      </c>
      <c r="G149">
        <v>1.2</v>
      </c>
    </row>
    <row r="150" spans="1:7" x14ac:dyDescent="0.2">
      <c r="A150">
        <v>149</v>
      </c>
      <c r="B150" t="s">
        <v>247</v>
      </c>
      <c r="C150" t="s">
        <v>143</v>
      </c>
      <c r="D150" t="s">
        <v>369</v>
      </c>
      <c r="F150" t="s">
        <v>293</v>
      </c>
      <c r="G150">
        <v>4</v>
      </c>
    </row>
    <row r="151" spans="1:7" s="2" customFormat="1" x14ac:dyDescent="0.2">
      <c r="A151" s="2">
        <v>150</v>
      </c>
      <c r="B151" s="2" t="s">
        <v>247</v>
      </c>
      <c r="C151" s="2" t="s">
        <v>143</v>
      </c>
      <c r="D151" s="2" t="s">
        <v>370</v>
      </c>
      <c r="E151" s="2" t="s">
        <v>482</v>
      </c>
      <c r="F151" s="2" t="s">
        <v>210</v>
      </c>
      <c r="G151" s="2" t="s">
        <v>211</v>
      </c>
    </row>
    <row r="152" spans="1:7" x14ac:dyDescent="0.2">
      <c r="A152">
        <v>151</v>
      </c>
      <c r="B152" t="s">
        <v>247</v>
      </c>
      <c r="C152" t="s">
        <v>143</v>
      </c>
      <c r="D152" t="s">
        <v>371</v>
      </c>
      <c r="F152" t="s">
        <v>294</v>
      </c>
      <c r="G152">
        <v>2000</v>
      </c>
    </row>
    <row r="153" spans="1:7" x14ac:dyDescent="0.2">
      <c r="A153">
        <v>152</v>
      </c>
      <c r="B153" t="s">
        <v>247</v>
      </c>
      <c r="C153" t="s">
        <v>295</v>
      </c>
      <c r="D153" t="s">
        <v>372</v>
      </c>
      <c r="F153" t="s">
        <v>296</v>
      </c>
    </row>
    <row r="154" spans="1:7" x14ac:dyDescent="0.2">
      <c r="A154">
        <v>153</v>
      </c>
      <c r="B154" t="s">
        <v>247</v>
      </c>
      <c r="C154" t="s">
        <v>295</v>
      </c>
      <c r="D154" t="s">
        <v>373</v>
      </c>
      <c r="F154" t="s">
        <v>297</v>
      </c>
      <c r="G154">
        <v>4</v>
      </c>
    </row>
    <row r="155" spans="1:7" s="2" customFormat="1" x14ac:dyDescent="0.2">
      <c r="A155" s="2">
        <v>154</v>
      </c>
      <c r="B155" s="2" t="s">
        <v>247</v>
      </c>
      <c r="C155" s="2" t="s">
        <v>295</v>
      </c>
      <c r="D155" s="2" t="s">
        <v>465</v>
      </c>
      <c r="E155" s="2" t="s">
        <v>482</v>
      </c>
      <c r="F155" s="2" t="s">
        <v>212</v>
      </c>
    </row>
    <row r="156" spans="1:7" x14ac:dyDescent="0.2">
      <c r="A156">
        <v>155</v>
      </c>
      <c r="B156" t="s">
        <v>247</v>
      </c>
      <c r="C156" t="s">
        <v>295</v>
      </c>
      <c r="D156" t="s">
        <v>374</v>
      </c>
      <c r="F156" t="s">
        <v>213</v>
      </c>
    </row>
    <row r="157" spans="1:7" x14ac:dyDescent="0.2">
      <c r="A157">
        <v>156</v>
      </c>
      <c r="B157" t="s">
        <v>247</v>
      </c>
      <c r="C157" t="s">
        <v>298</v>
      </c>
      <c r="D157" t="s">
        <v>375</v>
      </c>
      <c r="F157" t="s">
        <v>299</v>
      </c>
    </row>
    <row r="158" spans="1:7" x14ac:dyDescent="0.2">
      <c r="A158">
        <v>157</v>
      </c>
      <c r="B158" t="s">
        <v>247</v>
      </c>
      <c r="C158" t="s">
        <v>298</v>
      </c>
      <c r="D158" t="s">
        <v>376</v>
      </c>
      <c r="F158" t="s">
        <v>300</v>
      </c>
    </row>
    <row r="159" spans="1:7" s="2" customFormat="1" x14ac:dyDescent="0.2">
      <c r="A159" s="2">
        <v>158</v>
      </c>
      <c r="B159" s="2" t="s">
        <v>247</v>
      </c>
      <c r="C159" s="2" t="s">
        <v>298</v>
      </c>
      <c r="D159" s="2" t="s">
        <v>466</v>
      </c>
      <c r="E159" s="2" t="s">
        <v>482</v>
      </c>
      <c r="F159" s="2" t="s">
        <v>214</v>
      </c>
    </row>
    <row r="160" spans="1:7" x14ac:dyDescent="0.2">
      <c r="A160">
        <v>159</v>
      </c>
      <c r="B160" t="s">
        <v>247</v>
      </c>
      <c r="C160" t="s">
        <v>298</v>
      </c>
      <c r="D160" t="s">
        <v>377</v>
      </c>
      <c r="F160" t="s">
        <v>215</v>
      </c>
    </row>
    <row r="161" spans="1:7" x14ac:dyDescent="0.2">
      <c r="A161">
        <v>160</v>
      </c>
      <c r="B161" t="s">
        <v>247</v>
      </c>
      <c r="C161" t="s">
        <v>148</v>
      </c>
      <c r="D161" t="s">
        <v>378</v>
      </c>
      <c r="F161" t="s">
        <v>149</v>
      </c>
    </row>
    <row r="162" spans="1:7" x14ac:dyDescent="0.2">
      <c r="A162">
        <v>161</v>
      </c>
      <c r="B162" t="s">
        <v>247</v>
      </c>
      <c r="C162" t="s">
        <v>148</v>
      </c>
      <c r="D162" t="s">
        <v>379</v>
      </c>
      <c r="F162" t="s">
        <v>150</v>
      </c>
    </row>
    <row r="163" spans="1:7" x14ac:dyDescent="0.2">
      <c r="A163">
        <v>162</v>
      </c>
      <c r="B163" t="s">
        <v>247</v>
      </c>
      <c r="C163" t="s">
        <v>148</v>
      </c>
      <c r="D163" t="s">
        <v>380</v>
      </c>
      <c r="F163" t="s">
        <v>301</v>
      </c>
    </row>
    <row r="164" spans="1:7" s="2" customFormat="1" x14ac:dyDescent="0.2">
      <c r="A164" s="2">
        <v>163</v>
      </c>
      <c r="B164" s="2" t="s">
        <v>247</v>
      </c>
      <c r="C164" s="2" t="s">
        <v>148</v>
      </c>
      <c r="D164" s="2" t="s">
        <v>467</v>
      </c>
      <c r="E164" s="2" t="s">
        <v>482</v>
      </c>
      <c r="F164" s="2" t="s">
        <v>217</v>
      </c>
    </row>
    <row r="165" spans="1:7" x14ac:dyDescent="0.2">
      <c r="A165">
        <v>164</v>
      </c>
      <c r="B165" t="s">
        <v>247</v>
      </c>
      <c r="C165" t="s">
        <v>148</v>
      </c>
      <c r="D165" t="s">
        <v>381</v>
      </c>
      <c r="F165" t="s">
        <v>216</v>
      </c>
    </row>
    <row r="166" spans="1:7" x14ac:dyDescent="0.2">
      <c r="A166">
        <v>165</v>
      </c>
      <c r="B166" t="s">
        <v>247</v>
      </c>
      <c r="C166" t="s">
        <v>151</v>
      </c>
      <c r="D166" t="s">
        <v>382</v>
      </c>
      <c r="F166" t="s">
        <v>302</v>
      </c>
      <c r="G166">
        <v>1</v>
      </c>
    </row>
    <row r="167" spans="1:7" x14ac:dyDescent="0.2">
      <c r="A167">
        <v>166</v>
      </c>
      <c r="B167" t="s">
        <v>247</v>
      </c>
      <c r="C167" t="s">
        <v>151</v>
      </c>
      <c r="D167" t="s">
        <v>383</v>
      </c>
      <c r="F167" t="s">
        <v>152</v>
      </c>
      <c r="G167">
        <v>7</v>
      </c>
    </row>
    <row r="168" spans="1:7" s="2" customFormat="1" x14ac:dyDescent="0.2">
      <c r="A168" s="2">
        <v>167</v>
      </c>
      <c r="B168" s="2" t="s">
        <v>247</v>
      </c>
      <c r="C168" s="2" t="s">
        <v>151</v>
      </c>
      <c r="D168" s="2" t="s">
        <v>468</v>
      </c>
      <c r="E168" s="2" t="s">
        <v>482</v>
      </c>
      <c r="F168" s="2" t="s">
        <v>218</v>
      </c>
      <c r="G168" s="2" t="s">
        <v>211</v>
      </c>
    </row>
    <row r="169" spans="1:7" x14ac:dyDescent="0.2">
      <c r="A169">
        <v>168</v>
      </c>
      <c r="B169" t="s">
        <v>247</v>
      </c>
      <c r="C169" t="s">
        <v>151</v>
      </c>
      <c r="D169" t="s">
        <v>384</v>
      </c>
      <c r="F169" t="s">
        <v>219</v>
      </c>
      <c r="G169">
        <v>3000</v>
      </c>
    </row>
    <row r="170" spans="1:7" x14ac:dyDescent="0.2">
      <c r="A170">
        <v>169</v>
      </c>
      <c r="B170" t="s">
        <v>247</v>
      </c>
      <c r="C170" t="s">
        <v>151</v>
      </c>
      <c r="D170" t="s">
        <v>385</v>
      </c>
      <c r="F170" t="s">
        <v>469</v>
      </c>
      <c r="G170" t="s">
        <v>220</v>
      </c>
    </row>
    <row r="171" spans="1:7" x14ac:dyDescent="0.2">
      <c r="A171">
        <v>170</v>
      </c>
      <c r="B171" t="s">
        <v>247</v>
      </c>
      <c r="C171" t="s">
        <v>21</v>
      </c>
      <c r="D171" t="s">
        <v>386</v>
      </c>
      <c r="F171" t="s">
        <v>303</v>
      </c>
      <c r="G171">
        <v>350</v>
      </c>
    </row>
    <row r="172" spans="1:7" s="2" customFormat="1" x14ac:dyDescent="0.2">
      <c r="A172" s="2">
        <v>171</v>
      </c>
      <c r="B172" s="2" t="s">
        <v>247</v>
      </c>
      <c r="C172" s="2" t="s">
        <v>22</v>
      </c>
      <c r="D172" s="2" t="s">
        <v>470</v>
      </c>
      <c r="E172" s="2" t="s">
        <v>482</v>
      </c>
      <c r="F172" s="2" t="s">
        <v>221</v>
      </c>
      <c r="G172" s="2" t="s">
        <v>211</v>
      </c>
    </row>
    <row r="173" spans="1:7" x14ac:dyDescent="0.2">
      <c r="A173">
        <v>172</v>
      </c>
      <c r="B173" t="s">
        <v>247</v>
      </c>
      <c r="C173" t="s">
        <v>22</v>
      </c>
      <c r="D173" t="s">
        <v>387</v>
      </c>
      <c r="F173" t="s">
        <v>304</v>
      </c>
      <c r="G173">
        <v>0</v>
      </c>
    </row>
    <row r="174" spans="1:7" s="2" customFormat="1" x14ac:dyDescent="0.2">
      <c r="A174" s="2">
        <v>173</v>
      </c>
      <c r="B174" s="2" t="s">
        <v>247</v>
      </c>
      <c r="C174" s="2" t="s">
        <v>22</v>
      </c>
      <c r="D174" s="2" t="s">
        <v>471</v>
      </c>
      <c r="E174" s="2" t="s">
        <v>482</v>
      </c>
      <c r="F174" s="2" t="s">
        <v>222</v>
      </c>
      <c r="G174" s="2" t="s">
        <v>211</v>
      </c>
    </row>
    <row r="175" spans="1:7" x14ac:dyDescent="0.2">
      <c r="A175">
        <v>174</v>
      </c>
      <c r="B175" t="s">
        <v>247</v>
      </c>
      <c r="C175" t="s">
        <v>22</v>
      </c>
      <c r="D175" t="s">
        <v>388</v>
      </c>
      <c r="F175" t="s">
        <v>153</v>
      </c>
      <c r="G175">
        <v>0</v>
      </c>
    </row>
    <row r="176" spans="1:7" s="2" customFormat="1" x14ac:dyDescent="0.2">
      <c r="A176" s="2">
        <v>175</v>
      </c>
      <c r="B176" s="2" t="s">
        <v>247</v>
      </c>
      <c r="C176" s="2" t="s">
        <v>22</v>
      </c>
      <c r="D176" s="2" t="s">
        <v>472</v>
      </c>
      <c r="E176" s="2" t="s">
        <v>482</v>
      </c>
      <c r="F176" s="2" t="s">
        <v>223</v>
      </c>
      <c r="G176" s="2" t="s">
        <v>224</v>
      </c>
    </row>
    <row r="177" spans="1:7" x14ac:dyDescent="0.2">
      <c r="A177">
        <v>176</v>
      </c>
      <c r="B177" t="s">
        <v>247</v>
      </c>
      <c r="C177" t="s">
        <v>22</v>
      </c>
      <c r="D177" t="s">
        <v>389</v>
      </c>
      <c r="F177" t="s">
        <v>154</v>
      </c>
      <c r="G177">
        <v>0.02</v>
      </c>
    </row>
    <row r="178" spans="1:7" x14ac:dyDescent="0.2">
      <c r="A178">
        <v>177</v>
      </c>
      <c r="B178" t="s">
        <v>247</v>
      </c>
      <c r="C178" t="s">
        <v>22</v>
      </c>
      <c r="D178" t="s">
        <v>473</v>
      </c>
      <c r="F178" t="s">
        <v>305</v>
      </c>
      <c r="G178" t="s">
        <v>225</v>
      </c>
    </row>
    <row r="179" spans="1:7" x14ac:dyDescent="0.2">
      <c r="A179">
        <v>178</v>
      </c>
      <c r="B179" t="s">
        <v>247</v>
      </c>
      <c r="C179" t="s">
        <v>22</v>
      </c>
      <c r="D179" t="s">
        <v>390</v>
      </c>
      <c r="F179" t="s">
        <v>155</v>
      </c>
    </row>
    <row r="180" spans="1:7" x14ac:dyDescent="0.2">
      <c r="A180">
        <v>179</v>
      </c>
      <c r="B180" t="s">
        <v>247</v>
      </c>
      <c r="C180" t="s">
        <v>22</v>
      </c>
      <c r="D180" t="s">
        <v>391</v>
      </c>
      <c r="F180" t="s">
        <v>226</v>
      </c>
      <c r="G180">
        <v>4</v>
      </c>
    </row>
    <row r="181" spans="1:7" x14ac:dyDescent="0.2">
      <c r="A181">
        <v>180</v>
      </c>
      <c r="B181" t="s">
        <v>247</v>
      </c>
      <c r="C181" t="s">
        <v>22</v>
      </c>
      <c r="D181" t="s">
        <v>392</v>
      </c>
      <c r="F181" t="s">
        <v>227</v>
      </c>
      <c r="G181">
        <v>3</v>
      </c>
    </row>
    <row r="182" spans="1:7" x14ac:dyDescent="0.2">
      <c r="A182">
        <v>181</v>
      </c>
      <c r="B182" t="s">
        <v>247</v>
      </c>
      <c r="C182" t="s">
        <v>17</v>
      </c>
      <c r="D182" t="s">
        <v>393</v>
      </c>
      <c r="F182" t="s">
        <v>306</v>
      </c>
      <c r="G182">
        <v>3</v>
      </c>
    </row>
    <row r="183" spans="1:7" x14ac:dyDescent="0.2">
      <c r="A183">
        <v>182</v>
      </c>
      <c r="B183" t="s">
        <v>247</v>
      </c>
      <c r="C183" t="s">
        <v>17</v>
      </c>
      <c r="D183" t="s">
        <v>394</v>
      </c>
      <c r="F183" t="s">
        <v>156</v>
      </c>
      <c r="G183">
        <v>2</v>
      </c>
    </row>
    <row r="184" spans="1:7" x14ac:dyDescent="0.2">
      <c r="A184">
        <v>183</v>
      </c>
      <c r="B184" t="s">
        <v>247</v>
      </c>
      <c r="C184" t="s">
        <v>17</v>
      </c>
      <c r="D184" t="s">
        <v>395</v>
      </c>
      <c r="F184" t="s">
        <v>157</v>
      </c>
      <c r="G184">
        <v>0.15</v>
      </c>
    </row>
    <row r="185" spans="1:7" x14ac:dyDescent="0.2">
      <c r="A185">
        <v>184</v>
      </c>
      <c r="B185" t="s">
        <v>247</v>
      </c>
      <c r="C185" t="s">
        <v>17</v>
      </c>
      <c r="D185" t="s">
        <v>396</v>
      </c>
      <c r="F185" t="s">
        <v>158</v>
      </c>
      <c r="G185">
        <v>1.5</v>
      </c>
    </row>
    <row r="186" spans="1:7" x14ac:dyDescent="0.2">
      <c r="A186">
        <v>185</v>
      </c>
      <c r="B186" t="s">
        <v>247</v>
      </c>
      <c r="C186" t="s">
        <v>17</v>
      </c>
      <c r="D186" t="s">
        <v>397</v>
      </c>
      <c r="F186" t="s">
        <v>159</v>
      </c>
      <c r="G186">
        <v>1</v>
      </c>
    </row>
    <row r="187" spans="1:7" x14ac:dyDescent="0.2">
      <c r="A187">
        <v>186</v>
      </c>
      <c r="B187" t="s">
        <v>247</v>
      </c>
      <c r="C187" t="s">
        <v>17</v>
      </c>
      <c r="D187" t="s">
        <v>398</v>
      </c>
      <c r="F187" s="3" t="s">
        <v>160</v>
      </c>
      <c r="G187">
        <v>2.2999999999999998</v>
      </c>
    </row>
    <row r="188" spans="1:7" x14ac:dyDescent="0.2">
      <c r="A188">
        <v>187</v>
      </c>
      <c r="B188" t="s">
        <v>247</v>
      </c>
      <c r="C188" t="s">
        <v>17</v>
      </c>
      <c r="D188" t="s">
        <v>399</v>
      </c>
      <c r="F188" s="3" t="s">
        <v>161</v>
      </c>
      <c r="G188">
        <v>2.2999999999999998</v>
      </c>
    </row>
    <row r="189" spans="1:7" x14ac:dyDescent="0.2">
      <c r="A189">
        <v>188</v>
      </c>
      <c r="B189" t="s">
        <v>247</v>
      </c>
      <c r="C189" t="s">
        <v>17</v>
      </c>
      <c r="D189" t="s">
        <v>400</v>
      </c>
      <c r="F189" s="3" t="s">
        <v>162</v>
      </c>
      <c r="G189">
        <v>1.5</v>
      </c>
    </row>
    <row r="190" spans="1:7" x14ac:dyDescent="0.2">
      <c r="A190">
        <v>189</v>
      </c>
      <c r="B190" t="s">
        <v>247</v>
      </c>
      <c r="C190" t="s">
        <v>18</v>
      </c>
      <c r="D190" t="s">
        <v>401</v>
      </c>
      <c r="F190" s="3" t="s">
        <v>163</v>
      </c>
      <c r="G190">
        <v>0.6</v>
      </c>
    </row>
    <row r="191" spans="1:7" s="2" customFormat="1" x14ac:dyDescent="0.2">
      <c r="A191" s="2">
        <v>190</v>
      </c>
      <c r="B191" s="2" t="s">
        <v>247</v>
      </c>
      <c r="C191" s="2" t="s">
        <v>18</v>
      </c>
      <c r="D191" s="2" t="s">
        <v>474</v>
      </c>
      <c r="E191" s="2" t="s">
        <v>482</v>
      </c>
      <c r="F191" s="2" t="s">
        <v>164</v>
      </c>
      <c r="G191" s="2" t="s">
        <v>228</v>
      </c>
    </row>
    <row r="192" spans="1:7" s="2" customFormat="1" x14ac:dyDescent="0.2">
      <c r="A192" s="2">
        <v>191</v>
      </c>
      <c r="B192" s="2" t="s">
        <v>247</v>
      </c>
      <c r="C192" s="2" t="s">
        <v>18</v>
      </c>
      <c r="D192" s="2" t="s">
        <v>475</v>
      </c>
      <c r="E192" s="2" t="s">
        <v>482</v>
      </c>
      <c r="F192" s="2" t="s">
        <v>165</v>
      </c>
      <c r="G192" s="2">
        <v>1</v>
      </c>
    </row>
    <row r="193" spans="1:7" s="2" customFormat="1" x14ac:dyDescent="0.2">
      <c r="A193" s="2">
        <v>192</v>
      </c>
      <c r="B193" s="2" t="s">
        <v>247</v>
      </c>
      <c r="C193" s="2" t="s">
        <v>18</v>
      </c>
      <c r="D193" s="2" t="s">
        <v>476</v>
      </c>
      <c r="E193" s="2" t="s">
        <v>482</v>
      </c>
      <c r="F193" s="2" t="s">
        <v>166</v>
      </c>
      <c r="G193" s="2" t="s">
        <v>229</v>
      </c>
    </row>
    <row r="194" spans="1:7" s="2" customFormat="1" x14ac:dyDescent="0.2">
      <c r="A194" s="2">
        <v>193</v>
      </c>
      <c r="B194" s="2" t="s">
        <v>247</v>
      </c>
      <c r="C194" s="2" t="s">
        <v>18</v>
      </c>
      <c r="D194" s="2" t="s">
        <v>477</v>
      </c>
      <c r="E194" s="2" t="s">
        <v>482</v>
      </c>
      <c r="F194" s="2" t="s">
        <v>167</v>
      </c>
      <c r="G194" s="2" t="s">
        <v>230</v>
      </c>
    </row>
    <row r="195" spans="1:7" x14ac:dyDescent="0.2">
      <c r="A195">
        <v>194</v>
      </c>
      <c r="B195" t="s">
        <v>247</v>
      </c>
      <c r="C195" t="s">
        <v>18</v>
      </c>
      <c r="D195" t="s">
        <v>402</v>
      </c>
      <c r="F195" t="s">
        <v>307</v>
      </c>
      <c r="G195">
        <v>4</v>
      </c>
    </row>
    <row r="196" spans="1:7" x14ac:dyDescent="0.2">
      <c r="A196">
        <v>195</v>
      </c>
      <c r="B196" t="s">
        <v>247</v>
      </c>
      <c r="C196" t="s">
        <v>18</v>
      </c>
      <c r="D196" t="s">
        <v>403</v>
      </c>
      <c r="F196" t="s">
        <v>308</v>
      </c>
      <c r="G196">
        <v>1</v>
      </c>
    </row>
    <row r="197" spans="1:7" x14ac:dyDescent="0.2">
      <c r="A197">
        <v>196</v>
      </c>
      <c r="B197" t="s">
        <v>247</v>
      </c>
      <c r="C197" t="s">
        <v>18</v>
      </c>
      <c r="D197" t="s">
        <v>404</v>
      </c>
      <c r="F197" t="s">
        <v>168</v>
      </c>
      <c r="G197">
        <v>0.2</v>
      </c>
    </row>
    <row r="198" spans="1:7" x14ac:dyDescent="0.2">
      <c r="A198">
        <v>197</v>
      </c>
      <c r="B198" t="s">
        <v>247</v>
      </c>
      <c r="C198" t="s">
        <v>18</v>
      </c>
      <c r="D198" t="s">
        <v>405</v>
      </c>
      <c r="F198" t="s">
        <v>169</v>
      </c>
      <c r="G198">
        <v>0.5</v>
      </c>
    </row>
    <row r="199" spans="1:7" x14ac:dyDescent="0.2">
      <c r="A199">
        <v>198</v>
      </c>
      <c r="B199" t="s">
        <v>247</v>
      </c>
      <c r="C199" t="s">
        <v>18</v>
      </c>
      <c r="D199" t="s">
        <v>406</v>
      </c>
      <c r="F199" t="s">
        <v>309</v>
      </c>
      <c r="G199">
        <v>1</v>
      </c>
    </row>
    <row r="200" spans="1:7" x14ac:dyDescent="0.2">
      <c r="A200">
        <v>199</v>
      </c>
      <c r="B200" t="s">
        <v>247</v>
      </c>
      <c r="C200" t="s">
        <v>18</v>
      </c>
      <c r="D200" t="s">
        <v>407</v>
      </c>
      <c r="F200" t="s">
        <v>310</v>
      </c>
      <c r="G200">
        <v>0.2</v>
      </c>
    </row>
    <row r="201" spans="1:7" x14ac:dyDescent="0.2">
      <c r="A201">
        <v>200</v>
      </c>
      <c r="B201" t="s">
        <v>247</v>
      </c>
      <c r="C201" t="s">
        <v>18</v>
      </c>
      <c r="D201" t="s">
        <v>478</v>
      </c>
      <c r="F201" t="s">
        <v>170</v>
      </c>
      <c r="G201">
        <v>4</v>
      </c>
    </row>
    <row r="202" spans="1:7" x14ac:dyDescent="0.2">
      <c r="A202">
        <v>201</v>
      </c>
      <c r="B202" t="s">
        <v>247</v>
      </c>
      <c r="C202" t="s">
        <v>18</v>
      </c>
      <c r="D202" t="s">
        <v>479</v>
      </c>
      <c r="F202" t="s">
        <v>171</v>
      </c>
      <c r="G202">
        <v>0.5</v>
      </c>
    </row>
  </sheetData>
  <dataConsolidate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6483-3049-4518-851F-7AB5A084F743}">
  <dimension ref="A1:K202"/>
  <sheetViews>
    <sheetView zoomScale="108" zoomScaleNormal="108" workbookViewId="0">
      <selection activeCell="K170" sqref="K170"/>
    </sheetView>
  </sheetViews>
  <sheetFormatPr defaultColWidth="22.88671875" defaultRowHeight="12" x14ac:dyDescent="0.2"/>
  <cols>
    <col min="1" max="1" width="7.109375" style="1" customWidth="1"/>
    <col min="2" max="2" width="22.88671875" style="1"/>
    <col min="3" max="3" width="33.5546875" style="1" customWidth="1"/>
    <col min="4" max="4" width="55.77734375" style="1" customWidth="1"/>
    <col min="5" max="5" width="8.6640625" style="1" customWidth="1"/>
    <col min="6" max="6" width="50.6640625" style="1" customWidth="1"/>
    <col min="7" max="7" width="12" style="1" customWidth="1"/>
    <col min="8" max="8" width="33.44140625" style="1" customWidth="1"/>
    <col min="9" max="9" width="22.88671875" style="1"/>
    <col min="10" max="10" width="6.6640625" style="1" customWidth="1"/>
    <col min="11" max="11" width="76.33203125" style="1" customWidth="1"/>
    <col min="12" max="12" width="37.5546875" style="1" customWidth="1"/>
    <col min="13" max="16384" width="22.88671875" style="1"/>
  </cols>
  <sheetData>
    <row r="1" spans="1:11" x14ac:dyDescent="0.2">
      <c r="A1" s="1" t="str">
        <f>Tera計算設定!A1</f>
        <v>管理連番</v>
      </c>
      <c r="B1" s="1" t="str">
        <f>Tera計算設定!B1</f>
        <v>Tera計算</v>
      </c>
      <c r="C1" s="1" t="str">
        <f>Tera計算設定!C1</f>
        <v>設定画面</v>
      </c>
      <c r="D1" s="1" t="str">
        <f>Tera計算設定!D1</f>
        <v>備考1</v>
      </c>
      <c r="E1" s="1" t="str">
        <f>Tera計算設定!E1</f>
        <v>備考2</v>
      </c>
      <c r="F1" s="1" t="str">
        <f>Tera計算設定!F1</f>
        <v>項目</v>
      </c>
      <c r="G1" s="1" t="str">
        <f>Tera計算設定!G1</f>
        <v>Tera設定</v>
      </c>
    </row>
    <row r="2" spans="1:11" x14ac:dyDescent="0.2">
      <c r="A2" s="1">
        <f>Tera計算設定!A2</f>
        <v>1</v>
      </c>
      <c r="B2" s="1" t="str">
        <f>Tera計算設定!B2</f>
        <v>Tera計算0</v>
      </c>
      <c r="C2" s="1" t="str">
        <f>Tera計算設定!C2</f>
        <v>Tera計算0_出荷データ加工</v>
      </c>
      <c r="D2" s="1" t="str">
        <f>Tera計算設定!D2</f>
        <v>設定者Tb.Text</v>
      </c>
      <c r="E2" s="1">
        <f>Tera計算設定!E2</f>
        <v>0</v>
      </c>
      <c r="F2" s="1" t="str">
        <f>Tera計算設定!F2</f>
        <v>作成者</v>
      </c>
      <c r="G2" s="1" t="str">
        <f>Tera計算設定!G2</f>
        <v>Tera</v>
      </c>
      <c r="H2" s="1" t="s">
        <v>483</v>
      </c>
      <c r="I2" s="1" t="s">
        <v>484</v>
      </c>
      <c r="J2" s="1" t="s">
        <v>485</v>
      </c>
      <c r="K2" s="1" t="str">
        <f t="shared" ref="K2:K3" si="0">H2 &amp; F2 &amp; I2 &amp; G2 &amp; J2</f>
        <v>Public 作成者 As String '= "Tera"</v>
      </c>
    </row>
    <row r="3" spans="1:11" x14ac:dyDescent="0.2">
      <c r="A3" s="1">
        <f>Tera計算設定!A3</f>
        <v>2</v>
      </c>
      <c r="B3" s="1" t="str">
        <f>Tera計算設定!B3</f>
        <v>Tera計算0</v>
      </c>
      <c r="C3" s="1" t="str">
        <f>Tera計算設定!C3</f>
        <v>Tera計算0_出荷データ加工</v>
      </c>
      <c r="D3" s="1" t="str">
        <f>Tera計算設定!D3</f>
        <v>DateTime.Now</v>
      </c>
      <c r="E3" s="1">
        <f>Tera計算設定!E3</f>
        <v>0</v>
      </c>
      <c r="F3" s="1" t="str">
        <f>Tera計算設定!F3</f>
        <v>作成日時</v>
      </c>
      <c r="G3" s="1">
        <f>Tera計算設定!G3</f>
        <v>0</v>
      </c>
      <c r="H3" s="1" t="s">
        <v>483</v>
      </c>
      <c r="I3" s="1" t="s">
        <v>484</v>
      </c>
      <c r="J3" s="1" t="s">
        <v>485</v>
      </c>
      <c r="K3" s="1" t="str">
        <f t="shared" si="0"/>
        <v>Public 作成日時 As String '= "0"</v>
      </c>
    </row>
    <row r="4" spans="1:11" x14ac:dyDescent="0.2">
      <c r="A4" s="1">
        <f>Tera計算設定!A4</f>
        <v>3</v>
      </c>
      <c r="B4" s="1" t="str">
        <f>Tera計算設定!B4</f>
        <v>Tera計算0</v>
      </c>
      <c r="C4" s="1" t="str">
        <f>Tera計算設定!C4</f>
        <v>Tera計算0_出荷データ加工</v>
      </c>
      <c r="D4" s="1" t="str">
        <f>Tera計算設定!D4</f>
        <v>物件名Tb.Text</v>
      </c>
      <c r="E4" s="1">
        <f>Tera計算設定!E4</f>
        <v>0</v>
      </c>
      <c r="F4" s="1" t="str">
        <f>Tera計算設定!F4</f>
        <v>物件名</v>
      </c>
      <c r="G4" s="1" t="str">
        <f>Tera計算設定!G4</f>
        <v>AA</v>
      </c>
      <c r="H4" s="1" t="s">
        <v>483</v>
      </c>
      <c r="I4" s="1" t="s">
        <v>484</v>
      </c>
      <c r="J4" s="1" t="s">
        <v>485</v>
      </c>
      <c r="K4" s="1" t="str">
        <f>H4 &amp; F4 &amp; I4 &amp; G4 &amp; J4</f>
        <v>Public 物件名 As String '= "AA"</v>
      </c>
    </row>
    <row r="5" spans="1:11" x14ac:dyDescent="0.2">
      <c r="A5" s="1">
        <f>Tera計算設定!A5</f>
        <v>4</v>
      </c>
      <c r="B5" s="1" t="str">
        <f>Tera計算設定!B5</f>
        <v>Tera計算0</v>
      </c>
      <c r="C5" s="1" t="str">
        <f>Tera計算設定!C5</f>
        <v>Tera計算0_出荷データ加工</v>
      </c>
      <c r="D5" s="1" t="str">
        <f>Tera計算設定!D5</f>
        <v>EIQ_A1ランクTb.Text</v>
      </c>
      <c r="E5" s="1">
        <f>Tera計算設定!E5</f>
        <v>0</v>
      </c>
      <c r="F5" s="1" t="str">
        <f>Tera計算設定!F5</f>
        <v>A1ランク比</v>
      </c>
      <c r="G5" s="1">
        <f>Tera計算設定!G5</f>
        <v>50</v>
      </c>
      <c r="H5" s="1" t="s">
        <v>483</v>
      </c>
      <c r="I5" s="1" t="s">
        <v>484</v>
      </c>
      <c r="J5" s="1" t="s">
        <v>485</v>
      </c>
      <c r="K5" s="1" t="str">
        <f t="shared" ref="K5:K9" si="1">H5 &amp; F5 &amp; I5 &amp; G5 &amp; J5</f>
        <v>Public A1ランク比 As String '= "50"</v>
      </c>
    </row>
    <row r="6" spans="1:11" x14ac:dyDescent="0.2">
      <c r="A6" s="1">
        <f>Tera計算設定!A6</f>
        <v>5</v>
      </c>
      <c r="B6" s="1" t="str">
        <f>Tera計算設定!B6</f>
        <v>Tera計算0</v>
      </c>
      <c r="C6" s="1" t="str">
        <f>Tera計算設定!C6</f>
        <v>Tera計算0_出荷データ加工</v>
      </c>
      <c r="D6" s="1" t="str">
        <f>Tera計算設定!D6</f>
        <v>EIQ_A2ランクTb.Text</v>
      </c>
      <c r="E6" s="1">
        <f>Tera計算設定!E6</f>
        <v>0</v>
      </c>
      <c r="F6" s="1" t="str">
        <f>Tera計算設定!F6</f>
        <v>A2ランク比</v>
      </c>
      <c r="G6" s="1">
        <f>Tera計算設定!G6</f>
        <v>20</v>
      </c>
      <c r="H6" s="1" t="s">
        <v>483</v>
      </c>
      <c r="I6" s="1" t="s">
        <v>484</v>
      </c>
      <c r="J6" s="1" t="s">
        <v>485</v>
      </c>
      <c r="K6" s="1" t="str">
        <f t="shared" si="1"/>
        <v>Public A2ランク比 As String '= "20"</v>
      </c>
    </row>
    <row r="7" spans="1:11" x14ac:dyDescent="0.2">
      <c r="A7" s="1">
        <f>Tera計算設定!A7</f>
        <v>6</v>
      </c>
      <c r="B7" s="1" t="str">
        <f>Tera計算設定!B7</f>
        <v>Tera計算0</v>
      </c>
      <c r="C7" s="1" t="str">
        <f>Tera計算設定!C7</f>
        <v>Tera計算0_出荷データ加工</v>
      </c>
      <c r="D7" s="1" t="str">
        <f>Tera計算設定!D7</f>
        <v>EIQ_BランクTb.Text</v>
      </c>
      <c r="E7" s="1">
        <f>Tera計算設定!E7</f>
        <v>0</v>
      </c>
      <c r="F7" s="1" t="str">
        <f>Tera計算設定!F7</f>
        <v>Bランク比</v>
      </c>
      <c r="G7" s="1">
        <f>Tera計算設定!G7</f>
        <v>15</v>
      </c>
      <c r="H7" s="1" t="s">
        <v>483</v>
      </c>
      <c r="I7" s="1" t="s">
        <v>484</v>
      </c>
      <c r="J7" s="1" t="s">
        <v>485</v>
      </c>
      <c r="K7" s="1" t="str">
        <f t="shared" si="1"/>
        <v>Public Bランク比 As String '= "15"</v>
      </c>
    </row>
    <row r="8" spans="1:11" x14ac:dyDescent="0.2">
      <c r="A8" s="1">
        <f>Tera計算設定!A8</f>
        <v>7</v>
      </c>
      <c r="B8" s="1" t="str">
        <f>Tera計算設定!B8</f>
        <v>Tera計算0</v>
      </c>
      <c r="C8" s="1" t="str">
        <f>Tera計算設定!C8</f>
        <v>Tera計算0_出荷データ加工</v>
      </c>
      <c r="D8" s="1" t="str">
        <f>Tera計算設定!D8</f>
        <v>EIQ_CランクTb.Text</v>
      </c>
      <c r="E8" s="1">
        <f>Tera計算設定!E8</f>
        <v>0</v>
      </c>
      <c r="F8" s="1" t="str">
        <f>Tera計算設定!F8</f>
        <v>Cランク比</v>
      </c>
      <c r="G8" s="1">
        <f>Tera計算設定!G8</f>
        <v>10</v>
      </c>
      <c r="H8" s="1" t="s">
        <v>483</v>
      </c>
      <c r="I8" s="1" t="s">
        <v>484</v>
      </c>
      <c r="J8" s="1" t="s">
        <v>485</v>
      </c>
      <c r="K8" s="1" t="str">
        <f t="shared" si="1"/>
        <v>Public Cランク比 As String '= "10"</v>
      </c>
    </row>
    <row r="9" spans="1:11" x14ac:dyDescent="0.2">
      <c r="A9" s="1">
        <f>Tera計算設定!A9</f>
        <v>8</v>
      </c>
      <c r="B9" s="1" t="str">
        <f>Tera計算設定!B9</f>
        <v>Tera計算0</v>
      </c>
      <c r="C9" s="1" t="str">
        <f>Tera計算設定!C9</f>
        <v>Tera計算0_出荷データ加工</v>
      </c>
      <c r="D9" s="1" t="str">
        <f>Tera計算設定!D9</f>
        <v>EIQ_DランクTb.Text</v>
      </c>
      <c r="E9" s="1">
        <f>Tera計算設定!E9</f>
        <v>0</v>
      </c>
      <c r="F9" s="1" t="str">
        <f>Tera計算設定!F9</f>
        <v>Dランク比</v>
      </c>
      <c r="G9" s="1">
        <f>Tera計算設定!G9</f>
        <v>5</v>
      </c>
      <c r="H9" s="1" t="s">
        <v>483</v>
      </c>
      <c r="I9" s="1" t="s">
        <v>484</v>
      </c>
      <c r="J9" s="1" t="s">
        <v>485</v>
      </c>
      <c r="K9" s="1" t="str">
        <f t="shared" si="1"/>
        <v>Public Dランク比 As String '= "5"</v>
      </c>
    </row>
    <row r="10" spans="1:11" s="4" customFormat="1" x14ac:dyDescent="0.2">
      <c r="A10" s="4">
        <f>Tera計算設定!A10</f>
        <v>9</v>
      </c>
      <c r="B10" s="4" t="str">
        <f>Tera計算設定!B10</f>
        <v>Tera計算0</v>
      </c>
      <c r="C10" s="4" t="str">
        <f>Tera計算設定!C10</f>
        <v>Tera計算0_出荷データ加工</v>
      </c>
      <c r="D10" s="4" t="str">
        <f>Tera計算設定!D10</f>
        <v>EIQ_ケース出荷ケース数Rb</v>
      </c>
      <c r="E10" s="4" t="str">
        <f>Tera計算設定!E10</f>
        <v>*</v>
      </c>
      <c r="F10" s="4" t="str">
        <f>Tera計算設定!F10</f>
        <v>ケース出荷ランクキー</v>
      </c>
      <c r="G10" s="4" t="str">
        <f>Tera計算設定!G10</f>
        <v>ケース数</v>
      </c>
      <c r="H10" s="4" t="s">
        <v>483</v>
      </c>
      <c r="I10" s="4" t="s">
        <v>484</v>
      </c>
      <c r="J10" s="4" t="s">
        <v>485</v>
      </c>
      <c r="K10" s="4" t="str">
        <f t="shared" ref="K10:K73" si="2">H10 &amp; F10 &amp; I10 &amp; G10 &amp; J10</f>
        <v>Public ケース出荷ランクキー As String '= "ケース数"</v>
      </c>
    </row>
    <row r="11" spans="1:11" s="4" customFormat="1" x14ac:dyDescent="0.2">
      <c r="A11" s="4">
        <f>Tera計算設定!A11</f>
        <v>10</v>
      </c>
      <c r="B11" s="4" t="str">
        <f>Tera計算設定!B11</f>
        <v>Tera計算0</v>
      </c>
      <c r="C11" s="4" t="str">
        <f>Tera計算設定!C11</f>
        <v>Tera計算0_出荷データ加工</v>
      </c>
      <c r="D11" s="4" t="str">
        <f>Tera計算設定!D11</f>
        <v>EIQ_バラ出荷行数Rb</v>
      </c>
      <c r="E11" s="4" t="str">
        <f>Tera計算設定!E11</f>
        <v>*</v>
      </c>
      <c r="F11" s="4" t="str">
        <f>Tera計算設定!F11</f>
        <v>バラ出荷ランクキー</v>
      </c>
      <c r="G11" s="4" t="str">
        <f>Tera計算設定!G11</f>
        <v>行数</v>
      </c>
      <c r="H11" s="4" t="s">
        <v>483</v>
      </c>
      <c r="I11" s="4" t="s">
        <v>484</v>
      </c>
      <c r="J11" s="4" t="s">
        <v>485</v>
      </c>
      <c r="K11" s="4" t="str">
        <f t="shared" si="2"/>
        <v>Public バラ出荷ランクキー As String '= "行数"</v>
      </c>
    </row>
    <row r="12" spans="1:11" x14ac:dyDescent="0.2">
      <c r="A12" s="1">
        <f>Tera計算設定!A12</f>
        <v>11</v>
      </c>
      <c r="B12" s="1" t="str">
        <f>Tera計算設定!B12</f>
        <v>Tera計算1</v>
      </c>
      <c r="C12" s="1" t="str">
        <f>Tera計算設定!C12</f>
        <v>Tera計算1_出荷データ分析</v>
      </c>
      <c r="D12" s="1" t="str">
        <f>Tera計算設定!D12</f>
        <v>出荷日設定Cb.Text</v>
      </c>
      <c r="E12" s="1">
        <f>Tera計算設定!E12</f>
        <v>0</v>
      </c>
      <c r="F12" s="1" t="str">
        <f>Tera計算設定!F12</f>
        <v>分析日</v>
      </c>
      <c r="G12" s="1" t="str">
        <f>Tera計算設定!G12</f>
        <v>行数最大日</v>
      </c>
      <c r="H12" s="1" t="s">
        <v>483</v>
      </c>
      <c r="I12" s="1" t="s">
        <v>484</v>
      </c>
      <c r="J12" s="1" t="s">
        <v>485</v>
      </c>
      <c r="K12" s="1" t="str">
        <f t="shared" si="2"/>
        <v>Public 分析日 As String '= "行数最大日"</v>
      </c>
    </row>
    <row r="13" spans="1:11" x14ac:dyDescent="0.2">
      <c r="A13" s="1">
        <f>Tera計算設定!A13</f>
        <v>12</v>
      </c>
      <c r="B13" s="1" t="str">
        <f>Tera計算設定!B13</f>
        <v>Tera計算2</v>
      </c>
      <c r="C13" s="1" t="str">
        <f>Tera計算設定!C13</f>
        <v>全出荷データ集計</v>
      </c>
      <c r="D13" s="1" t="str">
        <f>Tera計算設定!D13</f>
        <v>出荷日ComB</v>
      </c>
      <c r="E13" s="1">
        <f>Tera計算設定!E13</f>
        <v>0</v>
      </c>
      <c r="F13" s="1" t="str">
        <f>Tera計算設定!F13</f>
        <v>出荷日</v>
      </c>
      <c r="G13" s="1" t="str">
        <f>Tera計算設定!G13</f>
        <v>全データ平均</v>
      </c>
      <c r="H13" s="1" t="s">
        <v>483</v>
      </c>
      <c r="I13" s="1" t="s">
        <v>484</v>
      </c>
      <c r="J13" s="1" t="s">
        <v>485</v>
      </c>
      <c r="K13" s="1" t="str">
        <f t="shared" si="2"/>
        <v>Public 出荷日 As String '= "全データ平均"</v>
      </c>
    </row>
    <row r="14" spans="1:11" x14ac:dyDescent="0.2">
      <c r="A14" s="1">
        <f>Tera計算設定!A14</f>
        <v>13</v>
      </c>
      <c r="B14" s="1" t="str">
        <f>Tera計算設定!B14</f>
        <v>Tera計算2</v>
      </c>
      <c r="C14" s="1" t="str">
        <f>Tera計算設定!C14</f>
        <v>全出荷データ集計</v>
      </c>
      <c r="D14" s="1" t="str">
        <f>Tera計算設定!D14</f>
        <v>自動計算Rb（固定する）</v>
      </c>
      <c r="E14" s="1">
        <f>Tera計算設定!E14</f>
        <v>0</v>
      </c>
      <c r="F14" s="1" t="str">
        <f>Tera計算設定!F14</f>
        <v>計算方法</v>
      </c>
      <c r="G14" s="1" t="str">
        <f>Tera計算設定!G14</f>
        <v>自動計算</v>
      </c>
      <c r="H14" s="1" t="s">
        <v>483</v>
      </c>
      <c r="I14" s="1" t="s">
        <v>484</v>
      </c>
      <c r="J14" s="1" t="s">
        <v>485</v>
      </c>
      <c r="K14" s="1" t="str">
        <f t="shared" si="2"/>
        <v>Public 計算方法 As String '= "自動計算"</v>
      </c>
    </row>
    <row r="15" spans="1:11" x14ac:dyDescent="0.2">
      <c r="A15" s="1">
        <f>Tera計算設定!A15</f>
        <v>14</v>
      </c>
      <c r="B15" s="1" t="str">
        <f>Tera計算設定!B15</f>
        <v>Tera計算2</v>
      </c>
      <c r="C15" s="1" t="str">
        <f>Tera計算設定!C15</f>
        <v>在庫量の推定</v>
      </c>
      <c r="D15" s="1" t="str">
        <f>Tera計算設定!D15</f>
        <v>アイテム増分比率Tb.Text</v>
      </c>
      <c r="E15" s="1">
        <f>Tera計算設定!E15</f>
        <v>0</v>
      </c>
      <c r="F15" s="1" t="str">
        <f>Tera計算設定!F15</f>
        <v>アイテム増分比率</v>
      </c>
      <c r="G15" s="1">
        <f>Tera計算設定!G15</f>
        <v>1.2</v>
      </c>
      <c r="H15" s="1" t="s">
        <v>483</v>
      </c>
      <c r="I15" s="1" t="s">
        <v>484</v>
      </c>
      <c r="J15" s="1" t="s">
        <v>485</v>
      </c>
      <c r="K15" s="1" t="str">
        <f t="shared" si="2"/>
        <v>Public アイテム増分比率 As String '= "1.2"</v>
      </c>
    </row>
    <row r="16" spans="1:11" x14ac:dyDescent="0.2">
      <c r="A16" s="1">
        <f>Tera計算設定!A16</f>
        <v>15</v>
      </c>
      <c r="B16" s="1" t="str">
        <f>Tera計算設定!B16</f>
        <v>Tera計算2</v>
      </c>
      <c r="C16" s="1" t="str">
        <f>Tera計算設定!C16</f>
        <v>在庫量の推定</v>
      </c>
      <c r="D16" s="1" t="str">
        <f>Tera計算設定!D16</f>
        <v>I_A1最大在庫日数Tb.Text</v>
      </c>
      <c r="E16" s="1">
        <f>Tera計算設定!E16</f>
        <v>0</v>
      </c>
      <c r="F16" s="1" t="str">
        <f>Tera計算設定!F16</f>
        <v>I_A1最大在庫日数</v>
      </c>
      <c r="G16" s="1">
        <f>Tera計算設定!G16</f>
        <v>12</v>
      </c>
      <c r="H16" s="1" t="s">
        <v>483</v>
      </c>
      <c r="I16" s="1" t="s">
        <v>484</v>
      </c>
      <c r="J16" s="1" t="s">
        <v>485</v>
      </c>
      <c r="K16" s="1" t="str">
        <f t="shared" si="2"/>
        <v>Public I_A1最大在庫日数 As String '= "12"</v>
      </c>
    </row>
    <row r="17" spans="1:11" x14ac:dyDescent="0.2">
      <c r="A17" s="1">
        <f>Tera計算設定!A17</f>
        <v>16</v>
      </c>
      <c r="B17" s="1" t="str">
        <f>Tera計算設定!B17</f>
        <v>Tera計算2</v>
      </c>
      <c r="C17" s="1" t="str">
        <f>Tera計算設定!C17</f>
        <v>在庫量の推定</v>
      </c>
      <c r="D17" s="1" t="str">
        <f>Tera計算設定!D17</f>
        <v>I_A2最大在庫日数Tb.Text</v>
      </c>
      <c r="E17" s="1">
        <f>Tera計算設定!E17</f>
        <v>0</v>
      </c>
      <c r="F17" s="1" t="str">
        <f>Tera計算設定!F17</f>
        <v>I_A2最大在庫日数</v>
      </c>
      <c r="G17" s="1">
        <f>Tera計算設定!G17</f>
        <v>15</v>
      </c>
      <c r="H17" s="1" t="s">
        <v>483</v>
      </c>
      <c r="I17" s="1" t="s">
        <v>484</v>
      </c>
      <c r="J17" s="1" t="s">
        <v>485</v>
      </c>
      <c r="K17" s="1" t="str">
        <f t="shared" si="2"/>
        <v>Public I_A2最大在庫日数 As String '= "15"</v>
      </c>
    </row>
    <row r="18" spans="1:11" x14ac:dyDescent="0.2">
      <c r="A18" s="1">
        <f>Tera計算設定!A18</f>
        <v>17</v>
      </c>
      <c r="B18" s="1" t="str">
        <f>Tera計算設定!B18</f>
        <v>Tera計算2</v>
      </c>
      <c r="C18" s="1" t="str">
        <f>Tera計算設定!C18</f>
        <v>在庫量の推定</v>
      </c>
      <c r="D18" s="1" t="str">
        <f>Tera計算設定!D18</f>
        <v>I_B最大在庫日数Tb.Text</v>
      </c>
      <c r="E18" s="1">
        <f>Tera計算設定!E18</f>
        <v>0</v>
      </c>
      <c r="F18" s="1" t="str">
        <f>Tera計算設定!F18</f>
        <v>I_B最大在庫日数</v>
      </c>
      <c r="G18" s="1">
        <f>Tera計算設定!G18</f>
        <v>20</v>
      </c>
      <c r="H18" s="1" t="s">
        <v>483</v>
      </c>
      <c r="I18" s="1" t="s">
        <v>484</v>
      </c>
      <c r="J18" s="1" t="s">
        <v>485</v>
      </c>
      <c r="K18" s="1" t="str">
        <f t="shared" si="2"/>
        <v>Public I_B最大在庫日数 As String '= "20"</v>
      </c>
    </row>
    <row r="19" spans="1:11" x14ac:dyDescent="0.2">
      <c r="A19" s="1">
        <f>Tera計算設定!A19</f>
        <v>18</v>
      </c>
      <c r="B19" s="1" t="str">
        <f>Tera計算設定!B19</f>
        <v>Tera計算2</v>
      </c>
      <c r="C19" s="1" t="str">
        <f>Tera計算設定!C19</f>
        <v>在庫量の推定</v>
      </c>
      <c r="D19" s="1" t="str">
        <f>Tera計算設定!D19</f>
        <v>I_C最大在庫日数Tb.Text</v>
      </c>
      <c r="E19" s="1">
        <f>Tera計算設定!E19</f>
        <v>0</v>
      </c>
      <c r="F19" s="1" t="str">
        <f>Tera計算設定!F19</f>
        <v>I_C最大在庫日数</v>
      </c>
      <c r="G19" s="1">
        <f>Tera計算設定!G19</f>
        <v>25</v>
      </c>
      <c r="H19" s="1" t="s">
        <v>483</v>
      </c>
      <c r="I19" s="1" t="s">
        <v>484</v>
      </c>
      <c r="J19" s="1" t="s">
        <v>485</v>
      </c>
      <c r="K19" s="1" t="str">
        <f t="shared" si="2"/>
        <v>Public I_C最大在庫日数 As String '= "25"</v>
      </c>
    </row>
    <row r="20" spans="1:11" x14ac:dyDescent="0.2">
      <c r="A20" s="1">
        <f>Tera計算設定!A20</f>
        <v>19</v>
      </c>
      <c r="B20" s="1" t="str">
        <f>Tera計算設定!B20</f>
        <v>Tera計算2</v>
      </c>
      <c r="C20" s="1" t="str">
        <f>Tera計算設定!C20</f>
        <v>在庫量の推定</v>
      </c>
      <c r="D20" s="1" t="str">
        <f>Tera計算設定!D20</f>
        <v>I_D最大在庫日数Tb.Text</v>
      </c>
      <c r="E20" s="1">
        <f>Tera計算設定!E20</f>
        <v>0</v>
      </c>
      <c r="F20" s="1" t="str">
        <f>Tera計算設定!F20</f>
        <v>I_D最大在庫日数</v>
      </c>
      <c r="G20" s="1">
        <f>Tera計算設定!G20</f>
        <v>30</v>
      </c>
      <c r="H20" s="1" t="s">
        <v>483</v>
      </c>
      <c r="I20" s="1" t="s">
        <v>484</v>
      </c>
      <c r="J20" s="1" t="s">
        <v>485</v>
      </c>
      <c r="K20" s="1" t="str">
        <f t="shared" si="2"/>
        <v>Public I_D最大在庫日数 As String '= "30"</v>
      </c>
    </row>
    <row r="21" spans="1:11" x14ac:dyDescent="0.2">
      <c r="A21" s="1">
        <f>Tera計算設定!A21</f>
        <v>20</v>
      </c>
      <c r="B21" s="1" t="str">
        <f>Tera計算設定!B21</f>
        <v>Tera計算2</v>
      </c>
      <c r="C21" s="1" t="str">
        <f>Tera計算設定!C21</f>
        <v>在庫量の推定</v>
      </c>
      <c r="D21" s="1" t="str">
        <f>Tera計算設定!D21</f>
        <v>安定運用時在庫の倍率Tb.Text</v>
      </c>
      <c r="E21" s="1">
        <f>Tera計算設定!E21</f>
        <v>0</v>
      </c>
      <c r="F21" s="1" t="str">
        <f>Tera計算設定!F21</f>
        <v>安定運用時在庫の倍率</v>
      </c>
      <c r="G21" s="1">
        <f>Tera計算設定!G21</f>
        <v>1</v>
      </c>
      <c r="H21" s="1" t="s">
        <v>483</v>
      </c>
      <c r="I21" s="1" t="s">
        <v>484</v>
      </c>
      <c r="J21" s="1" t="s">
        <v>485</v>
      </c>
      <c r="K21" s="1" t="str">
        <f t="shared" si="2"/>
        <v>Public 安定運用時在庫の倍率 As String '= "1"</v>
      </c>
    </row>
    <row r="22" spans="1:11" x14ac:dyDescent="0.2">
      <c r="A22" s="1">
        <f>Tera計算設定!A22</f>
        <v>21</v>
      </c>
      <c r="B22" s="1" t="str">
        <f>Tera計算設定!B22</f>
        <v>Tera計算2</v>
      </c>
      <c r="C22" s="1" t="str">
        <f>Tera計算設定!C22</f>
        <v>入荷量の推定</v>
      </c>
      <c r="D22" s="1" t="str">
        <f>Tera計算設定!D22</f>
        <v>入荷量倍率Tb.Text</v>
      </c>
      <c r="E22" s="1">
        <f>Tera計算設定!E22</f>
        <v>0</v>
      </c>
      <c r="F22" s="1" t="str">
        <f>Tera計算設定!F22</f>
        <v>入荷量倍率</v>
      </c>
      <c r="G22" s="1">
        <f>Tera計算設定!G22</f>
        <v>1.5</v>
      </c>
      <c r="H22" s="1" t="s">
        <v>483</v>
      </c>
      <c r="I22" s="1" t="s">
        <v>484</v>
      </c>
      <c r="J22" s="1" t="s">
        <v>485</v>
      </c>
      <c r="K22" s="1" t="str">
        <f t="shared" si="2"/>
        <v>Public 入荷量倍率 As String '= "1.5"</v>
      </c>
    </row>
    <row r="23" spans="1:11" x14ac:dyDescent="0.2">
      <c r="A23" s="1">
        <f>Tera計算設定!A23</f>
        <v>22</v>
      </c>
      <c r="B23" s="1" t="str">
        <f>Tera計算設定!B23</f>
        <v>Tera計算2</v>
      </c>
      <c r="C23" s="1" t="str">
        <f>Tera計算設定!C23</f>
        <v>入荷スペース</v>
      </c>
      <c r="D23" s="1" t="str">
        <f>Tera計算設定!D23</f>
        <v>入荷作業時間Tb.Text</v>
      </c>
      <c r="E23" s="1">
        <f>Tera計算設定!E23</f>
        <v>0</v>
      </c>
      <c r="F23" s="1" t="str">
        <f>Tera計算設定!F23</f>
        <v>入荷作業時間</v>
      </c>
      <c r="G23" s="1">
        <f>Tera計算設定!G23</f>
        <v>6</v>
      </c>
      <c r="H23" s="1" t="s">
        <v>483</v>
      </c>
      <c r="I23" s="1" t="s">
        <v>484</v>
      </c>
      <c r="J23" s="1" t="s">
        <v>485</v>
      </c>
      <c r="K23" s="1" t="str">
        <f t="shared" si="2"/>
        <v>Public 入荷作業時間 As String '= "6"</v>
      </c>
    </row>
    <row r="24" spans="1:11" x14ac:dyDescent="0.2">
      <c r="A24" s="1">
        <f>Tera計算設定!A24</f>
        <v>23</v>
      </c>
      <c r="B24" s="1" t="str">
        <f>Tera計算設定!B24</f>
        <v>Tera計算2</v>
      </c>
      <c r="C24" s="1" t="str">
        <f>Tera計算設定!C24</f>
        <v>入荷スペース</v>
      </c>
      <c r="D24" s="1" t="str">
        <f>Tera計算設定!D24</f>
        <v>入荷ピーク時物量比Tb.Text</v>
      </c>
      <c r="E24" s="1">
        <f>Tera計算設定!E24</f>
        <v>0</v>
      </c>
      <c r="F24" s="1" t="str">
        <f>Tera計算設定!F24</f>
        <v>入荷ピーク時物量比</v>
      </c>
      <c r="G24" s="1">
        <f>Tera計算設定!G24</f>
        <v>0.3</v>
      </c>
      <c r="H24" s="1" t="s">
        <v>483</v>
      </c>
      <c r="I24" s="1" t="s">
        <v>484</v>
      </c>
      <c r="J24" s="1" t="s">
        <v>485</v>
      </c>
      <c r="K24" s="1" t="str">
        <f t="shared" si="2"/>
        <v>Public 入荷ピーク時物量比 As String '= "0.3"</v>
      </c>
    </row>
    <row r="25" spans="1:11" x14ac:dyDescent="0.2">
      <c r="A25" s="1">
        <f>Tera計算設定!A25</f>
        <v>24</v>
      </c>
      <c r="B25" s="1" t="str">
        <f>Tera計算設定!B25</f>
        <v>Tera計算2</v>
      </c>
      <c r="C25" s="1" t="str">
        <f>Tera計算設定!C25</f>
        <v>入荷スペース</v>
      </c>
      <c r="D25" s="1" t="str">
        <f>Tera計算設定!D25</f>
        <v>入荷方法1全体比Tb.Text</v>
      </c>
      <c r="E25" s="1">
        <f>Tera計算設定!E25</f>
        <v>0</v>
      </c>
      <c r="F25" s="1" t="str">
        <f>Tera計算設定!F25</f>
        <v>入荷方法1全体比</v>
      </c>
      <c r="G25" s="1">
        <f>Tera計算設定!G25</f>
        <v>0.6</v>
      </c>
      <c r="H25" s="1" t="s">
        <v>483</v>
      </c>
      <c r="I25" s="1" t="s">
        <v>484</v>
      </c>
      <c r="J25" s="1" t="s">
        <v>485</v>
      </c>
      <c r="K25" s="1" t="str">
        <f t="shared" si="2"/>
        <v>Public 入荷方法1全体比 As String '= "0.6"</v>
      </c>
    </row>
    <row r="26" spans="1:11" x14ac:dyDescent="0.2">
      <c r="A26" s="1">
        <f>Tera計算設定!A26</f>
        <v>25</v>
      </c>
      <c r="B26" s="1" t="str">
        <f>Tera計算設定!B26</f>
        <v>Tera計算2</v>
      </c>
      <c r="C26" s="1" t="str">
        <f>Tera計算設定!C26</f>
        <v>入荷スペース</v>
      </c>
      <c r="D26" s="1" t="str">
        <f>Tera計算設定!D26</f>
        <v>入荷方法2全体比Tb.Text</v>
      </c>
      <c r="E26" s="1">
        <f>Tera計算設定!E26</f>
        <v>0</v>
      </c>
      <c r="F26" s="1" t="str">
        <f>Tera計算設定!F26</f>
        <v>入荷方法2全体比</v>
      </c>
      <c r="G26" s="1">
        <f>Tera計算設定!G26</f>
        <v>0.2</v>
      </c>
      <c r="H26" s="1" t="s">
        <v>483</v>
      </c>
      <c r="I26" s="1" t="s">
        <v>484</v>
      </c>
      <c r="J26" s="1" t="s">
        <v>485</v>
      </c>
      <c r="K26" s="1" t="str">
        <f t="shared" si="2"/>
        <v>Public 入荷方法2全体比 As String '= "0.2"</v>
      </c>
    </row>
    <row r="27" spans="1:11" x14ac:dyDescent="0.2">
      <c r="A27" s="1">
        <f>Tera計算設定!A27</f>
        <v>26</v>
      </c>
      <c r="B27" s="1" t="str">
        <f>Tera計算設定!B27</f>
        <v>Tera計算2</v>
      </c>
      <c r="C27" s="1" t="str">
        <f>Tera計算設定!C27</f>
        <v>入荷スペース</v>
      </c>
      <c r="D27" s="1" t="str">
        <f>Tera計算設定!D27</f>
        <v>入荷方法3全体比Tb.Text</v>
      </c>
      <c r="E27" s="1">
        <f>Tera計算設定!E27</f>
        <v>0</v>
      </c>
      <c r="F27" s="1" t="str">
        <f>Tera計算設定!F27</f>
        <v>入荷方法3全体比</v>
      </c>
      <c r="G27" s="1">
        <f>Tera計算設定!G27</f>
        <v>0.2</v>
      </c>
      <c r="H27" s="1" t="s">
        <v>483</v>
      </c>
      <c r="I27" s="1" t="s">
        <v>484</v>
      </c>
      <c r="J27" s="1" t="s">
        <v>485</v>
      </c>
      <c r="K27" s="1" t="str">
        <f t="shared" si="2"/>
        <v>Public 入荷方法3全体比 As String '= "0.2"</v>
      </c>
    </row>
    <row r="28" spans="1:11" x14ac:dyDescent="0.2">
      <c r="A28" s="1">
        <f>Tera計算設定!A28</f>
        <v>27</v>
      </c>
      <c r="B28" s="1" t="str">
        <f>Tera計算設定!B28</f>
        <v>Tera計算2</v>
      </c>
      <c r="C28" s="1" t="str">
        <f>Tera計算設定!C28</f>
        <v>入荷スペース</v>
      </c>
      <c r="D28" s="1" t="str">
        <f>Tera計算設定!D28</f>
        <v>入荷方法1トラック車種Cb.Text</v>
      </c>
      <c r="E28" s="1">
        <f>Tera計算設定!E28</f>
        <v>0</v>
      </c>
      <c r="F28" s="1" t="str">
        <f>Tera計算設定!F28</f>
        <v>入荷方法1トラック車種</v>
      </c>
      <c r="G28" s="1" t="str">
        <f>Tera計算設定!G28</f>
        <v>10T スーパー</v>
      </c>
      <c r="H28" s="1" t="s">
        <v>483</v>
      </c>
      <c r="I28" s="1" t="s">
        <v>484</v>
      </c>
      <c r="J28" s="1" t="s">
        <v>485</v>
      </c>
      <c r="K28" s="1" t="str">
        <f t="shared" si="2"/>
        <v>Public 入荷方法1トラック車種 As String '= "10T スーパー"</v>
      </c>
    </row>
    <row r="29" spans="1:11" x14ac:dyDescent="0.2">
      <c r="A29" s="1">
        <f>Tera計算設定!A29</f>
        <v>28</v>
      </c>
      <c r="B29" s="1" t="str">
        <f>Tera計算設定!B29</f>
        <v>Tera計算2</v>
      </c>
      <c r="C29" s="1" t="str">
        <f>Tera計算設定!C29</f>
        <v>入荷スペース</v>
      </c>
      <c r="D29" s="1" t="str">
        <f>Tera計算設定!D29</f>
        <v>入荷方法2トラック車種Cb.Text</v>
      </c>
      <c r="E29" s="1">
        <f>Tera計算設定!E29</f>
        <v>0</v>
      </c>
      <c r="F29" s="1" t="str">
        <f>Tera計算設定!F29</f>
        <v>入荷方法2トラック車種</v>
      </c>
      <c r="G29" s="1" t="str">
        <f>Tera計算設定!G29</f>
        <v>４Tウイング</v>
      </c>
      <c r="H29" s="1" t="s">
        <v>483</v>
      </c>
      <c r="I29" s="1" t="s">
        <v>484</v>
      </c>
      <c r="J29" s="1" t="s">
        <v>485</v>
      </c>
      <c r="K29" s="1" t="str">
        <f t="shared" si="2"/>
        <v>Public 入荷方法2トラック車種 As String '= "４Tウイング"</v>
      </c>
    </row>
    <row r="30" spans="1:11" x14ac:dyDescent="0.2">
      <c r="A30" s="1">
        <f>Tera計算設定!A30</f>
        <v>29</v>
      </c>
      <c r="B30" s="1" t="str">
        <f>Tera計算設定!B30</f>
        <v>Tera計算2</v>
      </c>
      <c r="C30" s="1" t="str">
        <f>Tera計算設定!C30</f>
        <v>入荷スペース</v>
      </c>
      <c r="D30" s="1" t="str">
        <f>Tera計算設定!D30</f>
        <v>入荷方法3トラック車種Cb.Text</v>
      </c>
      <c r="E30" s="1">
        <f>Tera計算設定!E30</f>
        <v>0</v>
      </c>
      <c r="F30" s="1" t="str">
        <f>Tera計算設定!F30</f>
        <v>入荷方法3トラック車種</v>
      </c>
      <c r="G30" s="1" t="str">
        <f>Tera計算設定!G30</f>
        <v>２T標準</v>
      </c>
      <c r="H30" s="1" t="s">
        <v>483</v>
      </c>
      <c r="I30" s="1" t="s">
        <v>484</v>
      </c>
      <c r="J30" s="1" t="s">
        <v>485</v>
      </c>
      <c r="K30" s="1" t="str">
        <f t="shared" si="2"/>
        <v>Public 入荷方法3トラック車種 As String '= "２T標準"</v>
      </c>
    </row>
    <row r="31" spans="1:11" x14ac:dyDescent="0.2">
      <c r="A31" s="1">
        <f>Tera計算設定!A31</f>
        <v>30</v>
      </c>
      <c r="B31" s="1" t="str">
        <f>Tera計算設定!B31</f>
        <v>Tera計算2</v>
      </c>
      <c r="C31" s="1" t="str">
        <f>Tera計算設定!C31</f>
        <v>入荷スペース</v>
      </c>
      <c r="D31" s="1" t="str">
        <f>Tera計算設定!D31</f>
        <v>入荷方法1トラック積載率Tb.Text</v>
      </c>
      <c r="E31" s="1">
        <f>Tera計算設定!E31</f>
        <v>0</v>
      </c>
      <c r="F31" s="1" t="str">
        <f>Tera計算設定!F31</f>
        <v>入荷方法1トラック積載率</v>
      </c>
      <c r="G31" s="1">
        <f>Tera計算設定!G31</f>
        <v>0.9</v>
      </c>
      <c r="H31" s="1" t="s">
        <v>483</v>
      </c>
      <c r="I31" s="1" t="s">
        <v>484</v>
      </c>
      <c r="J31" s="1" t="s">
        <v>485</v>
      </c>
      <c r="K31" s="1" t="str">
        <f t="shared" si="2"/>
        <v>Public 入荷方法1トラック積載率 As String '= "0.9"</v>
      </c>
    </row>
    <row r="32" spans="1:11" x14ac:dyDescent="0.2">
      <c r="A32" s="1">
        <f>Tera計算設定!A32</f>
        <v>31</v>
      </c>
      <c r="B32" s="1" t="str">
        <f>Tera計算設定!B32</f>
        <v>Tera計算2</v>
      </c>
      <c r="C32" s="1" t="str">
        <f>Tera計算設定!C32</f>
        <v>入荷スペース</v>
      </c>
      <c r="D32" s="1" t="str">
        <f>Tera計算設定!D32</f>
        <v>入荷方法2トラック積載率Tb.Text</v>
      </c>
      <c r="E32" s="1">
        <f>Tera計算設定!E32</f>
        <v>0</v>
      </c>
      <c r="F32" s="1" t="str">
        <f>Tera計算設定!F32</f>
        <v>入荷方法2トラック積載率</v>
      </c>
      <c r="G32" s="1">
        <f>Tera計算設定!G32</f>
        <v>0.8</v>
      </c>
      <c r="H32" s="1" t="s">
        <v>483</v>
      </c>
      <c r="I32" s="1" t="s">
        <v>484</v>
      </c>
      <c r="J32" s="1" t="s">
        <v>485</v>
      </c>
      <c r="K32" s="1" t="str">
        <f t="shared" si="2"/>
        <v>Public 入荷方法2トラック積載率 As String '= "0.8"</v>
      </c>
    </row>
    <row r="33" spans="1:11" x14ac:dyDescent="0.2">
      <c r="A33" s="1">
        <f>Tera計算設定!A33</f>
        <v>32</v>
      </c>
      <c r="B33" s="1" t="str">
        <f>Tera計算設定!B33</f>
        <v>Tera計算2</v>
      </c>
      <c r="C33" s="1" t="str">
        <f>Tera計算設定!C33</f>
        <v>入荷スペース</v>
      </c>
      <c r="D33" s="1" t="str">
        <f>Tera計算設定!D33</f>
        <v>入荷方法3トラック積載率Tb.Text</v>
      </c>
      <c r="E33" s="1">
        <f>Tera計算設定!E33</f>
        <v>0</v>
      </c>
      <c r="F33" s="1" t="str">
        <f>Tera計算設定!F33</f>
        <v>入荷方法3トラック積載率</v>
      </c>
      <c r="G33" s="1">
        <f>Tera計算設定!G33</f>
        <v>0.7</v>
      </c>
      <c r="H33" s="1" t="s">
        <v>483</v>
      </c>
      <c r="I33" s="1" t="s">
        <v>484</v>
      </c>
      <c r="J33" s="1" t="s">
        <v>485</v>
      </c>
      <c r="K33" s="1" t="str">
        <f t="shared" si="2"/>
        <v>Public 入荷方法3トラック積載率 As String '= "0.7"</v>
      </c>
    </row>
    <row r="34" spans="1:11" x14ac:dyDescent="0.2">
      <c r="A34" s="1">
        <f>Tera計算設定!A34</f>
        <v>33</v>
      </c>
      <c r="B34" s="1" t="str">
        <f>Tera計算設定!B34</f>
        <v>Tera計算2</v>
      </c>
      <c r="C34" s="1" t="str">
        <f>Tera計算設定!C34</f>
        <v>入荷スペース</v>
      </c>
      <c r="D34" s="1" t="str">
        <f>Tera計算設定!D34</f>
        <v>入荷方式1Cb.Text</v>
      </c>
      <c r="E34" s="1">
        <f>Tera計算設定!E34</f>
        <v>0</v>
      </c>
      <c r="F34" s="1" t="str">
        <f>Tera計算設定!F34</f>
        <v>入荷方式1</v>
      </c>
      <c r="G34" s="1" t="str">
        <f>Tera計算設定!G34</f>
        <v>パレット積載</v>
      </c>
      <c r="H34" s="1" t="s">
        <v>483</v>
      </c>
      <c r="I34" s="1" t="s">
        <v>484</v>
      </c>
      <c r="J34" s="1" t="s">
        <v>485</v>
      </c>
      <c r="K34" s="1" t="str">
        <f t="shared" si="2"/>
        <v>Public 入荷方式1 As String '= "パレット積載"</v>
      </c>
    </row>
    <row r="35" spans="1:11" x14ac:dyDescent="0.2">
      <c r="A35" s="1">
        <f>Tera計算設定!A35</f>
        <v>34</v>
      </c>
      <c r="B35" s="1" t="str">
        <f>Tera計算設定!B35</f>
        <v>Tera計算2</v>
      </c>
      <c r="C35" s="1" t="str">
        <f>Tera計算設定!C35</f>
        <v>入荷スペース</v>
      </c>
      <c r="D35" s="1" t="str">
        <f>Tera計算設定!D35</f>
        <v>入荷方式2Cb.Text</v>
      </c>
      <c r="E35" s="1">
        <f>Tera計算設定!E35</f>
        <v>0</v>
      </c>
      <c r="F35" s="1" t="str">
        <f>Tera計算設定!F35</f>
        <v>入荷方式2</v>
      </c>
      <c r="G35" s="1" t="str">
        <f>Tera計算設定!G35</f>
        <v>パレット積載</v>
      </c>
      <c r="H35" s="1" t="s">
        <v>483</v>
      </c>
      <c r="I35" s="1" t="s">
        <v>484</v>
      </c>
      <c r="J35" s="1" t="s">
        <v>485</v>
      </c>
      <c r="K35" s="1" t="str">
        <f t="shared" si="2"/>
        <v>Public 入荷方式2 As String '= "パレット積載"</v>
      </c>
    </row>
    <row r="36" spans="1:11" x14ac:dyDescent="0.2">
      <c r="A36" s="1">
        <f>Tera計算設定!A36</f>
        <v>35</v>
      </c>
      <c r="B36" s="1" t="str">
        <f>Tera計算設定!B36</f>
        <v>Tera計算2</v>
      </c>
      <c r="C36" s="1" t="str">
        <f>Tera計算設定!C36</f>
        <v>入荷スペース</v>
      </c>
      <c r="D36" s="1" t="str">
        <f>Tera計算設定!D36</f>
        <v>入荷方式3Cb.Text</v>
      </c>
      <c r="E36" s="1">
        <f>Tera計算設定!E36</f>
        <v>0</v>
      </c>
      <c r="F36" s="1" t="str">
        <f>Tera計算設定!F36</f>
        <v>入荷方式3</v>
      </c>
      <c r="G36" s="1" t="str">
        <f>Tera計算設定!G36</f>
        <v>ケース直積み</v>
      </c>
      <c r="H36" s="1" t="s">
        <v>483</v>
      </c>
      <c r="I36" s="1" t="s">
        <v>484</v>
      </c>
      <c r="J36" s="1" t="s">
        <v>485</v>
      </c>
      <c r="K36" s="1" t="str">
        <f t="shared" si="2"/>
        <v>Public 入荷方式3 As String '= "ケース直積み"</v>
      </c>
    </row>
    <row r="37" spans="1:11" x14ac:dyDescent="0.2">
      <c r="A37" s="1">
        <f>Tera計算設定!A37</f>
        <v>36</v>
      </c>
      <c r="B37" s="1" t="str">
        <f>Tera計算設定!B37</f>
        <v>Tera計算2</v>
      </c>
      <c r="C37" s="1" t="str">
        <f>Tera計算設定!C37</f>
        <v>入荷スペース</v>
      </c>
      <c r="D37" s="1" t="str">
        <f>Tera計算設定!D37</f>
        <v>入荷面積倍率Tb.Text</v>
      </c>
      <c r="E37" s="1">
        <f>Tera計算設定!E37</f>
        <v>0</v>
      </c>
      <c r="F37" s="1" t="str">
        <f>Tera計算設定!F37</f>
        <v>入荷面積倍率</v>
      </c>
      <c r="G37" s="1">
        <f>Tera計算設定!G37</f>
        <v>1.3</v>
      </c>
      <c r="H37" s="1" t="s">
        <v>483</v>
      </c>
      <c r="I37" s="1" t="s">
        <v>484</v>
      </c>
      <c r="J37" s="1" t="s">
        <v>485</v>
      </c>
      <c r="K37" s="1" t="str">
        <f t="shared" si="2"/>
        <v>Public 入荷面積倍率 As String '= "1.3"</v>
      </c>
    </row>
    <row r="38" spans="1:11" x14ac:dyDescent="0.2">
      <c r="A38" s="1">
        <f>Tera計算設定!A38</f>
        <v>37</v>
      </c>
      <c r="B38" s="1" t="str">
        <f>Tera計算設定!B38</f>
        <v>Tera計算2</v>
      </c>
      <c r="C38" s="1" t="str">
        <f>Tera計算設定!C38</f>
        <v>出荷スペース</v>
      </c>
      <c r="D38" s="1" t="str">
        <f>Tera計算設定!D38</f>
        <v>出荷作業時間1Tb.Text</v>
      </c>
      <c r="E38" s="1">
        <f>Tera計算設定!E38</f>
        <v>0</v>
      </c>
      <c r="F38" s="1" t="str">
        <f>Tera計算設定!F38</f>
        <v>出荷作業時間</v>
      </c>
      <c r="G38" s="1">
        <f>Tera計算設定!G38</f>
        <v>6</v>
      </c>
      <c r="H38" s="1" t="s">
        <v>483</v>
      </c>
      <c r="I38" s="1" t="s">
        <v>484</v>
      </c>
      <c r="J38" s="1" t="s">
        <v>485</v>
      </c>
      <c r="K38" s="1" t="str">
        <f t="shared" si="2"/>
        <v>Public 出荷作業時間 As String '= "6"</v>
      </c>
    </row>
    <row r="39" spans="1:11" x14ac:dyDescent="0.2">
      <c r="A39" s="1">
        <f>Tera計算設定!A39</f>
        <v>38</v>
      </c>
      <c r="B39" s="1" t="str">
        <f>Tera計算設定!B39</f>
        <v>Tera計算2</v>
      </c>
      <c r="C39" s="1" t="str">
        <f>Tera計算設定!C39</f>
        <v>出荷スペース</v>
      </c>
      <c r="D39" s="1" t="str">
        <f>Tera計算設定!D39</f>
        <v>出荷ピーク物量比Tb.Text</v>
      </c>
      <c r="E39" s="1">
        <f>Tera計算設定!E39</f>
        <v>0</v>
      </c>
      <c r="F39" s="1" t="str">
        <f>Tera計算設定!F39</f>
        <v>出荷ピーク物量比</v>
      </c>
      <c r="G39" s="1">
        <f>Tera計算設定!G39</f>
        <v>0.25</v>
      </c>
      <c r="H39" s="1" t="s">
        <v>483</v>
      </c>
      <c r="I39" s="1" t="s">
        <v>484</v>
      </c>
      <c r="J39" s="1" t="s">
        <v>485</v>
      </c>
      <c r="K39" s="1" t="str">
        <f t="shared" si="2"/>
        <v>Public 出荷ピーク物量比 As String '= "0.25"</v>
      </c>
    </row>
    <row r="40" spans="1:11" x14ac:dyDescent="0.2">
      <c r="A40" s="1">
        <f>Tera計算設定!A40</f>
        <v>39</v>
      </c>
      <c r="B40" s="1" t="str">
        <f>Tera計算設定!B40</f>
        <v>Tera計算2</v>
      </c>
      <c r="C40" s="1" t="str">
        <f>Tera計算設定!C40</f>
        <v>出荷スペース</v>
      </c>
      <c r="D40" s="1" t="str">
        <f>Tera計算設定!D40</f>
        <v>出荷方法1全体比Tb.Text</v>
      </c>
      <c r="E40" s="1">
        <f>Tera計算設定!E40</f>
        <v>0</v>
      </c>
      <c r="F40" s="1" t="str">
        <f>Tera計算設定!F40</f>
        <v>出荷方法1全体比</v>
      </c>
      <c r="G40" s="1">
        <f>Tera計算設定!G40</f>
        <v>0.5</v>
      </c>
      <c r="H40" s="1" t="s">
        <v>483</v>
      </c>
      <c r="I40" s="1" t="s">
        <v>484</v>
      </c>
      <c r="J40" s="1" t="s">
        <v>485</v>
      </c>
      <c r="K40" s="1" t="str">
        <f t="shared" si="2"/>
        <v>Public 出荷方法1全体比 As String '= "0.5"</v>
      </c>
    </row>
    <row r="41" spans="1:11" x14ac:dyDescent="0.2">
      <c r="A41" s="1">
        <f>Tera計算設定!A41</f>
        <v>40</v>
      </c>
      <c r="B41" s="1" t="str">
        <f>Tera計算設定!B41</f>
        <v>Tera計算2</v>
      </c>
      <c r="C41" s="1" t="str">
        <f>Tera計算設定!C41</f>
        <v>出荷スペース</v>
      </c>
      <c r="D41" s="1" t="str">
        <f>Tera計算設定!D41</f>
        <v>出荷方法2全体比Tb.Text</v>
      </c>
      <c r="E41" s="1">
        <f>Tera計算設定!E41</f>
        <v>0</v>
      </c>
      <c r="F41" s="1" t="str">
        <f>Tera計算設定!F41</f>
        <v>出荷方法2全体比</v>
      </c>
      <c r="G41" s="1">
        <f>Tera計算設定!G41</f>
        <v>0.3</v>
      </c>
      <c r="H41" s="1" t="s">
        <v>483</v>
      </c>
      <c r="I41" s="1" t="s">
        <v>484</v>
      </c>
      <c r="J41" s="1" t="s">
        <v>485</v>
      </c>
      <c r="K41" s="1" t="str">
        <f t="shared" si="2"/>
        <v>Public 出荷方法2全体比 As String '= "0.3"</v>
      </c>
    </row>
    <row r="42" spans="1:11" x14ac:dyDescent="0.2">
      <c r="A42" s="1">
        <f>Tera計算設定!A42</f>
        <v>41</v>
      </c>
      <c r="B42" s="1" t="str">
        <f>Tera計算設定!B42</f>
        <v>Tera計算2</v>
      </c>
      <c r="C42" s="1" t="str">
        <f>Tera計算設定!C42</f>
        <v>出荷スペース</v>
      </c>
      <c r="D42" s="1" t="str">
        <f>Tera計算設定!D42</f>
        <v>出荷方法3全体比Tb.Text</v>
      </c>
      <c r="E42" s="1">
        <f>Tera計算設定!E42</f>
        <v>0</v>
      </c>
      <c r="F42" s="1" t="str">
        <f>Tera計算設定!F42</f>
        <v>出荷方法3全体比</v>
      </c>
      <c r="G42" s="1">
        <f>Tera計算設定!G42</f>
        <v>0.2</v>
      </c>
      <c r="H42" s="1" t="s">
        <v>483</v>
      </c>
      <c r="I42" s="1" t="s">
        <v>484</v>
      </c>
      <c r="J42" s="1" t="s">
        <v>485</v>
      </c>
      <c r="K42" s="1" t="str">
        <f t="shared" si="2"/>
        <v>Public 出荷方法3全体比 As String '= "0.2"</v>
      </c>
    </row>
    <row r="43" spans="1:11" x14ac:dyDescent="0.2">
      <c r="A43" s="1">
        <f>Tera計算設定!A43</f>
        <v>42</v>
      </c>
      <c r="B43" s="1" t="str">
        <f>Tera計算設定!B43</f>
        <v>Tera計算2</v>
      </c>
      <c r="C43" s="1" t="str">
        <f>Tera計算設定!C43</f>
        <v>出荷スペース</v>
      </c>
      <c r="D43" s="1" t="str">
        <f>Tera計算設定!D43</f>
        <v>出荷方法1トラック車種Cb.Text</v>
      </c>
      <c r="E43" s="1">
        <f>Tera計算設定!E43</f>
        <v>0</v>
      </c>
      <c r="F43" s="1" t="str">
        <f>Tera計算設定!F43</f>
        <v>出荷方法1トラック車種</v>
      </c>
      <c r="G43" s="1" t="str">
        <f>Tera計算設定!G43</f>
        <v>２T標準</v>
      </c>
      <c r="H43" s="1" t="s">
        <v>483</v>
      </c>
      <c r="I43" s="1" t="s">
        <v>484</v>
      </c>
      <c r="J43" s="1" t="s">
        <v>485</v>
      </c>
      <c r="K43" s="1" t="str">
        <f t="shared" si="2"/>
        <v>Public 出荷方法1トラック車種 As String '= "２T標準"</v>
      </c>
    </row>
    <row r="44" spans="1:11" x14ac:dyDescent="0.2">
      <c r="A44" s="1">
        <f>Tera計算設定!A44</f>
        <v>43</v>
      </c>
      <c r="B44" s="1" t="str">
        <f>Tera計算設定!B44</f>
        <v>Tera計算2</v>
      </c>
      <c r="C44" s="1" t="str">
        <f>Tera計算設定!C44</f>
        <v>出荷スペース</v>
      </c>
      <c r="D44" s="1" t="str">
        <f>Tera計算設定!D44</f>
        <v>出荷方法2トラック車種Cb.Text</v>
      </c>
      <c r="E44" s="1">
        <f>Tera計算設定!E44</f>
        <v>0</v>
      </c>
      <c r="F44" s="1" t="str">
        <f>Tera計算設定!F44</f>
        <v>出荷方法2トラック車種</v>
      </c>
      <c r="G44" s="1" t="str">
        <f>Tera計算設定!G44</f>
        <v>２Tロング</v>
      </c>
      <c r="H44" s="1" t="s">
        <v>483</v>
      </c>
      <c r="I44" s="1" t="s">
        <v>484</v>
      </c>
      <c r="J44" s="1" t="s">
        <v>485</v>
      </c>
      <c r="K44" s="1" t="str">
        <f t="shared" si="2"/>
        <v>Public 出荷方法2トラック車種 As String '= "２Tロング"</v>
      </c>
    </row>
    <row r="45" spans="1:11" x14ac:dyDescent="0.2">
      <c r="A45" s="1">
        <f>Tera計算設定!A45</f>
        <v>44</v>
      </c>
      <c r="B45" s="1" t="str">
        <f>Tera計算設定!B45</f>
        <v>Tera計算2</v>
      </c>
      <c r="C45" s="1" t="str">
        <f>Tera計算設定!C45</f>
        <v>出荷スペース</v>
      </c>
      <c r="D45" s="1" t="str">
        <f>Tera計算設定!D45</f>
        <v>出荷方法3トラック車種Cb.Text</v>
      </c>
      <c r="E45" s="1">
        <f>Tera計算設定!E45</f>
        <v>0</v>
      </c>
      <c r="F45" s="1" t="str">
        <f>Tera計算設定!F45</f>
        <v>出荷方法3トラック車種</v>
      </c>
      <c r="G45" s="1" t="str">
        <f>Tera計算設定!G45</f>
        <v>４Tアルミバン</v>
      </c>
      <c r="H45" s="1" t="s">
        <v>483</v>
      </c>
      <c r="I45" s="1" t="s">
        <v>484</v>
      </c>
      <c r="J45" s="1" t="s">
        <v>485</v>
      </c>
      <c r="K45" s="1" t="str">
        <f t="shared" si="2"/>
        <v>Public 出荷方法3トラック車種 As String '= "４Tアルミバン"</v>
      </c>
    </row>
    <row r="46" spans="1:11" x14ac:dyDescent="0.2">
      <c r="A46" s="1">
        <f>Tera計算設定!A46</f>
        <v>45</v>
      </c>
      <c r="B46" s="1" t="str">
        <f>Tera計算設定!B46</f>
        <v>Tera計算2</v>
      </c>
      <c r="C46" s="1" t="str">
        <f>Tera計算設定!C46</f>
        <v>出荷スペース</v>
      </c>
      <c r="D46" s="1" t="str">
        <f>Tera計算設定!D46</f>
        <v>出荷方法1トラック積載率Tb.Text</v>
      </c>
      <c r="E46" s="1">
        <f>Tera計算設定!E46</f>
        <v>0</v>
      </c>
      <c r="F46" s="1" t="str">
        <f>Tera計算設定!F46</f>
        <v>出荷方法1トラック積載率</v>
      </c>
      <c r="G46" s="1">
        <f>Tera計算設定!G46</f>
        <v>0.9</v>
      </c>
      <c r="H46" s="1" t="s">
        <v>483</v>
      </c>
      <c r="I46" s="1" t="s">
        <v>484</v>
      </c>
      <c r="J46" s="1" t="s">
        <v>485</v>
      </c>
      <c r="K46" s="1" t="str">
        <f t="shared" si="2"/>
        <v>Public 出荷方法1トラック積載率 As String '= "0.9"</v>
      </c>
    </row>
    <row r="47" spans="1:11" x14ac:dyDescent="0.2">
      <c r="A47" s="1">
        <f>Tera計算設定!A47</f>
        <v>46</v>
      </c>
      <c r="B47" s="1" t="str">
        <f>Tera計算設定!B47</f>
        <v>Tera計算2</v>
      </c>
      <c r="C47" s="1" t="str">
        <f>Tera計算設定!C47</f>
        <v>出荷スペース</v>
      </c>
      <c r="D47" s="1" t="str">
        <f>Tera計算設定!D47</f>
        <v>出荷方法2トラック積載率Tb.Text</v>
      </c>
      <c r="E47" s="1">
        <f>Tera計算設定!E47</f>
        <v>0</v>
      </c>
      <c r="F47" s="1" t="str">
        <f>Tera計算設定!F47</f>
        <v>出荷方法2トラック積載率</v>
      </c>
      <c r="G47" s="1">
        <f>Tera計算設定!G47</f>
        <v>0.9</v>
      </c>
      <c r="H47" s="1" t="s">
        <v>483</v>
      </c>
      <c r="I47" s="1" t="s">
        <v>484</v>
      </c>
      <c r="J47" s="1" t="s">
        <v>485</v>
      </c>
      <c r="K47" s="1" t="str">
        <f t="shared" si="2"/>
        <v>Public 出荷方法2トラック積載率 As String '= "0.9"</v>
      </c>
    </row>
    <row r="48" spans="1:11" x14ac:dyDescent="0.2">
      <c r="A48" s="1">
        <f>Tera計算設定!A48</f>
        <v>47</v>
      </c>
      <c r="B48" s="1" t="str">
        <f>Tera計算設定!B48</f>
        <v>Tera計算2</v>
      </c>
      <c r="C48" s="1" t="str">
        <f>Tera計算設定!C48</f>
        <v>出荷スペース</v>
      </c>
      <c r="D48" s="1" t="str">
        <f>Tera計算設定!D48</f>
        <v>出荷方法3トラック積載率Tb.Text</v>
      </c>
      <c r="E48" s="1">
        <f>Tera計算設定!E48</f>
        <v>0</v>
      </c>
      <c r="F48" s="1" t="str">
        <f>Tera計算設定!F48</f>
        <v>出荷方法3トラック積載率</v>
      </c>
      <c r="G48" s="1">
        <f>Tera計算設定!G48</f>
        <v>0.95</v>
      </c>
      <c r="H48" s="1" t="s">
        <v>483</v>
      </c>
      <c r="I48" s="1" t="s">
        <v>484</v>
      </c>
      <c r="J48" s="1" t="s">
        <v>485</v>
      </c>
      <c r="K48" s="1" t="str">
        <f t="shared" si="2"/>
        <v>Public 出荷方法3トラック積載率 As String '= "0.95"</v>
      </c>
    </row>
    <row r="49" spans="1:11" x14ac:dyDescent="0.2">
      <c r="A49" s="1">
        <f>Tera計算設定!A49</f>
        <v>48</v>
      </c>
      <c r="B49" s="1" t="str">
        <f>Tera計算設定!B49</f>
        <v>Tera計算2</v>
      </c>
      <c r="C49" s="1" t="str">
        <f>Tera計算設定!C49</f>
        <v>出荷スペース</v>
      </c>
      <c r="D49" s="1" t="str">
        <f>Tera計算設定!D49</f>
        <v>出荷方法1輸送機器Cb.Text</v>
      </c>
      <c r="E49" s="1">
        <f>Tera計算設定!E49</f>
        <v>0</v>
      </c>
      <c r="F49" s="1" t="str">
        <f>Tera計算設定!F49</f>
        <v>出荷方式1</v>
      </c>
      <c r="G49" s="1" t="str">
        <f>Tera計算設定!G49</f>
        <v>ドーリー台車</v>
      </c>
      <c r="H49" s="1" t="s">
        <v>483</v>
      </c>
      <c r="I49" s="1" t="s">
        <v>484</v>
      </c>
      <c r="J49" s="1" t="s">
        <v>485</v>
      </c>
      <c r="K49" s="1" t="str">
        <f t="shared" si="2"/>
        <v>Public 出荷方式1 As String '= "ドーリー台車"</v>
      </c>
    </row>
    <row r="50" spans="1:11" x14ac:dyDescent="0.2">
      <c r="A50" s="1">
        <f>Tera計算設定!A50</f>
        <v>49</v>
      </c>
      <c r="B50" s="1" t="str">
        <f>Tera計算設定!B50</f>
        <v>Tera計算2</v>
      </c>
      <c r="C50" s="1" t="str">
        <f>Tera計算設定!C50</f>
        <v>出荷スペース</v>
      </c>
      <c r="D50" s="1" t="str">
        <f>Tera計算設定!D50</f>
        <v>出荷方法2輸送機器Cb.Text</v>
      </c>
      <c r="E50" s="1">
        <f>Tera計算設定!E50</f>
        <v>0</v>
      </c>
      <c r="F50" s="1" t="str">
        <f>Tera計算設定!F50</f>
        <v>出荷方式2</v>
      </c>
      <c r="G50" s="1" t="str">
        <f>Tera計算設定!G50</f>
        <v>カゴ台車850*650</v>
      </c>
      <c r="H50" s="1" t="s">
        <v>483</v>
      </c>
      <c r="I50" s="1" t="s">
        <v>484</v>
      </c>
      <c r="J50" s="1" t="s">
        <v>485</v>
      </c>
      <c r="K50" s="1" t="str">
        <f t="shared" si="2"/>
        <v>Public 出荷方式2 As String '= "カゴ台車850*650"</v>
      </c>
    </row>
    <row r="51" spans="1:11" x14ac:dyDescent="0.2">
      <c r="A51" s="1">
        <f>Tera計算設定!A51</f>
        <v>50</v>
      </c>
      <c r="B51" s="1" t="str">
        <f>Tera計算設定!B51</f>
        <v>Tera計算2</v>
      </c>
      <c r="C51" s="1" t="str">
        <f>Tera計算設定!C51</f>
        <v>出荷スペース</v>
      </c>
      <c r="D51" s="1" t="str">
        <f>Tera計算設定!D51</f>
        <v>出荷方法3輸送機器Cb.Text</v>
      </c>
      <c r="E51" s="1">
        <f>Tera計算設定!E51</f>
        <v>0</v>
      </c>
      <c r="F51" s="1" t="str">
        <f>Tera計算設定!F51</f>
        <v>出荷方式3</v>
      </c>
      <c r="G51" s="1" t="str">
        <f>Tera計算設定!G51</f>
        <v>直積み輸送</v>
      </c>
      <c r="H51" s="1" t="s">
        <v>483</v>
      </c>
      <c r="I51" s="1" t="s">
        <v>484</v>
      </c>
      <c r="J51" s="1" t="s">
        <v>485</v>
      </c>
      <c r="K51" s="1" t="str">
        <f t="shared" si="2"/>
        <v>Public 出荷方式3 As String '= "直積み輸送"</v>
      </c>
    </row>
    <row r="52" spans="1:11" x14ac:dyDescent="0.2">
      <c r="A52" s="1">
        <f>Tera計算設定!A52</f>
        <v>51</v>
      </c>
      <c r="B52" s="1" t="str">
        <f>Tera計算設定!B52</f>
        <v>Tera計算2</v>
      </c>
      <c r="C52" s="1" t="str">
        <f>Tera計算設定!C52</f>
        <v>出荷スペース</v>
      </c>
      <c r="D52" s="1" t="str">
        <f>Tera計算設定!D52</f>
        <v>出荷面積倍率Tb.Text</v>
      </c>
      <c r="E52" s="1">
        <f>Tera計算設定!E52</f>
        <v>0</v>
      </c>
      <c r="F52" s="1" t="str">
        <f>Tera計算設定!F52</f>
        <v>出荷面積倍率</v>
      </c>
      <c r="G52" s="1">
        <f>Tera計算設定!G52</f>
        <v>1.3</v>
      </c>
      <c r="H52" s="1" t="s">
        <v>483</v>
      </c>
      <c r="I52" s="1" t="s">
        <v>484</v>
      </c>
      <c r="J52" s="1" t="s">
        <v>485</v>
      </c>
      <c r="K52" s="1" t="str">
        <f t="shared" si="2"/>
        <v>Public 出荷面積倍率 As String '= "1.3"</v>
      </c>
    </row>
    <row r="53" spans="1:11" x14ac:dyDescent="0.2">
      <c r="A53" s="1">
        <f>Tera計算設定!A53</f>
        <v>52</v>
      </c>
      <c r="B53" s="1" t="str">
        <f>Tera計算設定!B53</f>
        <v>Tera計算2</v>
      </c>
      <c r="C53" s="1" t="str">
        <f>Tera計算設定!C53</f>
        <v>出荷スペース</v>
      </c>
      <c r="D53" s="1" t="str">
        <f>Tera計算設定!D53</f>
        <v>バラ出荷_コンテナ選択Cb.Text</v>
      </c>
      <c r="E53" s="1">
        <f>Tera計算設定!E53</f>
        <v>0</v>
      </c>
      <c r="F53" s="1" t="str">
        <f>Tera計算設定!F53</f>
        <v>バラ出荷_コンテナ選択</v>
      </c>
      <c r="G53" s="1" t="str">
        <f>Tera計算設定!G53</f>
        <v>40型</v>
      </c>
      <c r="H53" s="1" t="s">
        <v>483</v>
      </c>
      <c r="I53" s="1" t="s">
        <v>484</v>
      </c>
      <c r="J53" s="1" t="s">
        <v>485</v>
      </c>
      <c r="K53" s="1" t="str">
        <f t="shared" si="2"/>
        <v>Public バラ出荷_コンテナ選択 As String '= "40型"</v>
      </c>
    </row>
    <row r="54" spans="1:11" x14ac:dyDescent="0.2">
      <c r="A54" s="1">
        <f>Tera計算設定!A54</f>
        <v>53</v>
      </c>
      <c r="B54" s="1" t="str">
        <f>Tera計算設定!B54</f>
        <v>Tera計算2</v>
      </c>
      <c r="C54" s="1" t="str">
        <f>Tera計算設定!C54</f>
        <v>出荷スペース</v>
      </c>
      <c r="D54" s="1" t="str">
        <f>Tera計算設定!D54</f>
        <v>バラ出荷_バラコンテナ重点率Tb.Text</v>
      </c>
      <c r="E54" s="1">
        <f>Tera計算設定!E54</f>
        <v>0</v>
      </c>
      <c r="F54" s="1" t="str">
        <f>Tera計算設定!F54</f>
        <v>バラ出荷_バラコンテナ重点率</v>
      </c>
      <c r="G54" s="1">
        <f>Tera計算設定!G54</f>
        <v>0.9</v>
      </c>
      <c r="H54" s="1" t="s">
        <v>483</v>
      </c>
      <c r="I54" s="1" t="s">
        <v>484</v>
      </c>
      <c r="J54" s="1" t="s">
        <v>485</v>
      </c>
      <c r="K54" s="1" t="str">
        <f t="shared" si="2"/>
        <v>Public バラ出荷_バラコンテナ重点率 As String '= "0.9"</v>
      </c>
    </row>
    <row r="55" spans="1:11" x14ac:dyDescent="0.2">
      <c r="A55" s="1">
        <f>Tera計算設定!A55</f>
        <v>54</v>
      </c>
      <c r="B55" s="1" t="str">
        <f>Tera計算設定!B55</f>
        <v>Tera計算2</v>
      </c>
      <c r="C55" s="1" t="str">
        <f>Tera計算設定!C55</f>
        <v>出荷作業スペース_ケース</v>
      </c>
      <c r="D55" s="1" t="str">
        <f>Tera計算設定!D55</f>
        <v>種まきカゴ台車選択Cb.Text</v>
      </c>
      <c r="E55" s="1">
        <f>Tera計算設定!E55</f>
        <v>0</v>
      </c>
      <c r="F55" s="1" t="str">
        <f>Tera計算設定!F55</f>
        <v>カゴ台車選択</v>
      </c>
      <c r="G55" s="1" t="str">
        <f>Tera計算設定!G55</f>
        <v>カゴ台車1100w1100d1700h</v>
      </c>
      <c r="H55" s="1" t="s">
        <v>483</v>
      </c>
      <c r="I55" s="1" t="s">
        <v>484</v>
      </c>
      <c r="J55" s="1" t="s">
        <v>485</v>
      </c>
      <c r="K55" s="1" t="str">
        <f t="shared" si="2"/>
        <v>Public カゴ台車選択 As String '= "カゴ台車1100w1100d1700h"</v>
      </c>
    </row>
    <row r="56" spans="1:11" x14ac:dyDescent="0.2">
      <c r="A56" s="1">
        <f>Tera計算設定!A56</f>
        <v>55</v>
      </c>
      <c r="B56" s="1" t="str">
        <f>Tera計算設定!B56</f>
        <v>Tera計算2</v>
      </c>
      <c r="C56" s="1" t="str">
        <f>Tera計算設定!C56</f>
        <v>出荷作業スペース_ケース</v>
      </c>
      <c r="D56" s="1" t="str">
        <f>Tera計算設定!D56</f>
        <v>種まきカゴ台車積載率Tb.Text</v>
      </c>
      <c r="E56" s="1">
        <f>Tera計算設定!E56</f>
        <v>0</v>
      </c>
      <c r="F56" s="1" t="str">
        <f>Tera計算設定!F56</f>
        <v>種まきカゴ台車積載率</v>
      </c>
      <c r="G56" s="1">
        <f>Tera計算設定!G56</f>
        <v>0.8</v>
      </c>
      <c r="H56" s="1" t="s">
        <v>483</v>
      </c>
      <c r="I56" s="1" t="s">
        <v>484</v>
      </c>
      <c r="J56" s="1" t="s">
        <v>485</v>
      </c>
      <c r="K56" s="1" t="str">
        <f t="shared" si="2"/>
        <v>Public 種まきカゴ台車積載率 As String '= "0.8"</v>
      </c>
    </row>
    <row r="57" spans="1:11" x14ac:dyDescent="0.2">
      <c r="A57" s="1">
        <f>Tera計算設定!A57</f>
        <v>56</v>
      </c>
      <c r="B57" s="1" t="str">
        <f>Tera計算設定!B57</f>
        <v>Tera計算2</v>
      </c>
      <c r="C57" s="1" t="str">
        <f>Tera計算設定!C57</f>
        <v>出荷作業スペース_ケース</v>
      </c>
      <c r="D57" s="1" t="str">
        <f>Tera計算設定!D57</f>
        <v>ケース単位出荷バッチ数Tb.Text</v>
      </c>
      <c r="E57" s="1">
        <f>Tera計算設定!E57</f>
        <v>0</v>
      </c>
      <c r="F57" s="1" t="str">
        <f>Tera計算設定!F57</f>
        <v>ケース単位出荷バッチ数</v>
      </c>
      <c r="G57" s="1">
        <f>Tera計算設定!G57</f>
        <v>3</v>
      </c>
      <c r="H57" s="1" t="s">
        <v>483</v>
      </c>
      <c r="I57" s="1" t="s">
        <v>484</v>
      </c>
      <c r="J57" s="1" t="s">
        <v>485</v>
      </c>
      <c r="K57" s="1" t="str">
        <f t="shared" si="2"/>
        <v>Public ケース単位出荷バッチ数 As String '= "3"</v>
      </c>
    </row>
    <row r="58" spans="1:11" x14ac:dyDescent="0.2">
      <c r="A58" s="1">
        <f>Tera計算設定!A58</f>
        <v>57</v>
      </c>
      <c r="B58" s="1" t="str">
        <f>Tera計算設定!B58</f>
        <v>Tera計算2</v>
      </c>
      <c r="C58" s="1" t="str">
        <f>Tera計算設定!C58</f>
        <v>出荷作業スペース_ケース</v>
      </c>
      <c r="D58" s="1" t="str">
        <f>Tera計算設定!D58</f>
        <v>種まき_面積倍率Tb.Text</v>
      </c>
      <c r="E58" s="1">
        <f>Tera計算設定!E58</f>
        <v>0</v>
      </c>
      <c r="F58" s="1" t="str">
        <f>Tera計算設定!F58</f>
        <v>種まき_面積倍率</v>
      </c>
      <c r="G58" s="1">
        <f>Tera計算設定!G58</f>
        <v>110</v>
      </c>
      <c r="H58" s="1" t="s">
        <v>483</v>
      </c>
      <c r="I58" s="1" t="s">
        <v>484</v>
      </c>
      <c r="J58" s="1" t="s">
        <v>485</v>
      </c>
      <c r="K58" s="1" t="str">
        <f t="shared" si="2"/>
        <v>Public 種まき_面積倍率 As String '= "110"</v>
      </c>
    </row>
    <row r="59" spans="1:11" s="4" customFormat="1" x14ac:dyDescent="0.2">
      <c r="A59" s="4">
        <f>Tera計算設定!A59</f>
        <v>58</v>
      </c>
      <c r="B59" s="4" t="str">
        <f>Tera計算設定!B59</f>
        <v>Tera計算2</v>
      </c>
      <c r="C59" s="4" t="str">
        <f>Tera計算設定!C59</f>
        <v>出荷作業スペース_バラA1</v>
      </c>
      <c r="D59" s="4" t="str">
        <f>Tera計算設定!D59</f>
        <v xml:space="preserve">A1フロー棚Rb.Checked = True </v>
      </c>
      <c r="E59" s="4" t="str">
        <f>Tera計算設定!E59</f>
        <v>*</v>
      </c>
      <c r="F59" s="4" t="str">
        <f>Tera計算設定!F59</f>
        <v>A1棚仕選択</v>
      </c>
      <c r="G59" s="4" t="str">
        <f>Tera計算設定!G59</f>
        <v>フロー棚</v>
      </c>
      <c r="H59" s="4" t="s">
        <v>483</v>
      </c>
      <c r="I59" s="4" t="s">
        <v>484</v>
      </c>
      <c r="J59" s="4" t="s">
        <v>485</v>
      </c>
      <c r="K59" s="4" t="str">
        <f t="shared" si="2"/>
        <v>Public A1棚仕選択 As String '= "フロー棚"</v>
      </c>
    </row>
    <row r="60" spans="1:11" x14ac:dyDescent="0.2">
      <c r="A60" s="1">
        <f>Tera計算設定!A60</f>
        <v>59</v>
      </c>
      <c r="B60" s="1" t="str">
        <f>Tera計算設定!B60</f>
        <v>Tera計算2</v>
      </c>
      <c r="C60" s="1" t="str">
        <f>Tera計算設定!C60</f>
        <v>A1フロー棚</v>
      </c>
      <c r="D60" s="1" t="str">
        <f>Tera計算設定!D60</f>
        <v>A1フロー棚幅Cb.Text</v>
      </c>
      <c r="E60" s="1">
        <f>Tera計算設定!E60</f>
        <v>0</v>
      </c>
      <c r="F60" s="1" t="str">
        <f>Tera計算設定!F60</f>
        <v>A1フロー棚幅</v>
      </c>
      <c r="G60" s="1">
        <f>Tera計算設定!G60</f>
        <v>2400</v>
      </c>
      <c r="H60" s="1" t="s">
        <v>483</v>
      </c>
      <c r="I60" s="1" t="s">
        <v>484</v>
      </c>
      <c r="J60" s="1" t="s">
        <v>485</v>
      </c>
      <c r="K60" s="1" t="str">
        <f t="shared" si="2"/>
        <v>Public A1フロー棚幅 As String '= "2400"</v>
      </c>
    </row>
    <row r="61" spans="1:11" x14ac:dyDescent="0.2">
      <c r="A61" s="1">
        <f>Tera計算設定!A61</f>
        <v>60</v>
      </c>
      <c r="B61" s="1" t="str">
        <f>Tera計算設定!B61</f>
        <v>Tera計算2</v>
      </c>
      <c r="C61" s="1" t="str">
        <f>Tera計算設定!C61</f>
        <v>A1フロー棚</v>
      </c>
      <c r="D61" s="1" t="str">
        <f>Tera計算設定!D61</f>
        <v>A1フロー棚奥行Cb.Text</v>
      </c>
      <c r="E61" s="1">
        <f>Tera計算設定!E61</f>
        <v>0</v>
      </c>
      <c r="F61" s="1" t="str">
        <f>Tera計算設定!F61</f>
        <v>A1フロー棚奥行</v>
      </c>
      <c r="G61" s="1">
        <f>Tera計算設定!G61</f>
        <v>2050</v>
      </c>
      <c r="H61" s="1" t="s">
        <v>483</v>
      </c>
      <c r="I61" s="1" t="s">
        <v>484</v>
      </c>
      <c r="J61" s="1" t="s">
        <v>485</v>
      </c>
      <c r="K61" s="1" t="str">
        <f t="shared" si="2"/>
        <v>Public A1フロー棚奥行 As String '= "2050"</v>
      </c>
    </row>
    <row r="62" spans="1:11" x14ac:dyDescent="0.2">
      <c r="A62" s="1">
        <f>Tera計算設定!A62</f>
        <v>61</v>
      </c>
      <c r="B62" s="1" t="str">
        <f>Tera計算設定!B62</f>
        <v>Tera計算2</v>
      </c>
      <c r="C62" s="1" t="str">
        <f>Tera計算設定!C62</f>
        <v>A1フロー棚</v>
      </c>
      <c r="D62" s="1" t="str">
        <f>Tera計算設定!D62</f>
        <v>A1フロー棚高Cb.Text</v>
      </c>
      <c r="E62" s="1">
        <f>Tera計算設定!E62</f>
        <v>0</v>
      </c>
      <c r="F62" s="1" t="str">
        <f>Tera計算設定!F62</f>
        <v>A1フロー棚高</v>
      </c>
      <c r="G62" s="1">
        <f>Tera計算設定!G62</f>
        <v>2114</v>
      </c>
      <c r="H62" s="1" t="s">
        <v>483</v>
      </c>
      <c r="I62" s="1" t="s">
        <v>484</v>
      </c>
      <c r="J62" s="1" t="s">
        <v>485</v>
      </c>
      <c r="K62" s="1" t="str">
        <f t="shared" si="2"/>
        <v>Public A1フロー棚高 As String '= "2114"</v>
      </c>
    </row>
    <row r="63" spans="1:11" x14ac:dyDescent="0.2">
      <c r="A63" s="1">
        <f>Tera計算設定!A63</f>
        <v>62</v>
      </c>
      <c r="B63" s="1" t="str">
        <f>Tera計算設定!B63</f>
        <v>Tera計算2</v>
      </c>
      <c r="C63" s="1" t="str">
        <f>Tera計算設定!C63</f>
        <v>A1フロー棚</v>
      </c>
      <c r="D63" s="1" t="str">
        <f>Tera計算設定!D63</f>
        <v>A1フロー棚段数Cb.Text</v>
      </c>
      <c r="E63" s="1">
        <f>Tera計算設定!E63</f>
        <v>0</v>
      </c>
      <c r="F63" s="1" t="str">
        <f>Tera計算設定!F63</f>
        <v>A1フロー棚段数</v>
      </c>
      <c r="G63" s="1">
        <f>Tera計算設定!G63</f>
        <v>4</v>
      </c>
      <c r="H63" s="1" t="s">
        <v>483</v>
      </c>
      <c r="I63" s="1" t="s">
        <v>484</v>
      </c>
      <c r="J63" s="1" t="s">
        <v>485</v>
      </c>
      <c r="K63" s="1" t="str">
        <f t="shared" si="2"/>
        <v>Public A1フロー棚段数 As String '= "4"</v>
      </c>
    </row>
    <row r="64" spans="1:11" x14ac:dyDescent="0.2">
      <c r="A64" s="1">
        <f>Tera計算設定!A64</f>
        <v>63</v>
      </c>
      <c r="B64" s="1" t="str">
        <f>Tera計算設定!B64</f>
        <v>Tera計算2</v>
      </c>
      <c r="C64" s="1" t="str">
        <f>Tera計算設定!C64</f>
        <v>A1フロー棚</v>
      </c>
      <c r="D64" s="1" t="str">
        <f>Tera計算設定!D64</f>
        <v>A1フロー棚段当り間口数Cb.Text</v>
      </c>
      <c r="E64" s="1">
        <f>Tera計算設定!E64</f>
        <v>0</v>
      </c>
      <c r="F64" s="1" t="str">
        <f>Tera計算設定!F64</f>
        <v>A1フロー棚段当り間口数</v>
      </c>
      <c r="G64" s="1">
        <f>Tera計算設定!G64</f>
        <v>5</v>
      </c>
      <c r="H64" s="1" t="s">
        <v>483</v>
      </c>
      <c r="I64" s="1" t="s">
        <v>484</v>
      </c>
      <c r="J64" s="1" t="s">
        <v>485</v>
      </c>
      <c r="K64" s="1" t="str">
        <f t="shared" si="2"/>
        <v>Public A1フロー棚段当り間口数 As String '= "5"</v>
      </c>
    </row>
    <row r="65" spans="1:11" x14ac:dyDescent="0.2">
      <c r="A65" s="1">
        <f>Tera計算設定!A65</f>
        <v>64</v>
      </c>
      <c r="B65" s="1" t="str">
        <f>Tera計算設定!B65</f>
        <v>Tera計算2</v>
      </c>
      <c r="C65" s="1" t="str">
        <f>Tera計算設定!C65</f>
        <v>A1フロー棚</v>
      </c>
      <c r="D65" s="1" t="str">
        <f>Tera計算設定!D65</f>
        <v>A1フロー棚_間口容積充填率Tb.Text</v>
      </c>
      <c r="E65" s="1">
        <f>Tera計算設定!E65</f>
        <v>0</v>
      </c>
      <c r="F65" s="1" t="str">
        <f>Tera計算設定!F65</f>
        <v>A1フロー棚_間口容積充填率</v>
      </c>
      <c r="G65" s="1">
        <f>Tera計算設定!G65</f>
        <v>0.75</v>
      </c>
      <c r="H65" s="1" t="s">
        <v>483</v>
      </c>
      <c r="I65" s="1" t="s">
        <v>484</v>
      </c>
      <c r="J65" s="1" t="s">
        <v>485</v>
      </c>
      <c r="K65" s="1" t="str">
        <f t="shared" si="2"/>
        <v>Public A1フロー棚_間口容積充填率 As String '= "0.75"</v>
      </c>
    </row>
    <row r="66" spans="1:11" x14ac:dyDescent="0.2">
      <c r="A66" s="1">
        <f>Tera計算設定!A66</f>
        <v>65</v>
      </c>
      <c r="B66" s="1" t="str">
        <f>Tera計算設定!B66</f>
        <v>Tera計算2</v>
      </c>
      <c r="C66" s="1" t="str">
        <f>Tera計算設定!C66</f>
        <v>A1フロー棚</v>
      </c>
      <c r="D66" s="1" t="str">
        <f>Tera計算設定!D66</f>
        <v>A1フロー棚_面積倍率Tb.Text</v>
      </c>
      <c r="E66" s="1">
        <f>Tera計算設定!E66</f>
        <v>0</v>
      </c>
      <c r="F66" s="1" t="str">
        <f>Tera計算設定!F66</f>
        <v>A1フロー棚_面積倍率</v>
      </c>
      <c r="G66" s="1">
        <f>Tera計算設定!G66</f>
        <v>1.1000000000000001</v>
      </c>
      <c r="H66" s="1" t="s">
        <v>483</v>
      </c>
      <c r="I66" s="1" t="s">
        <v>484</v>
      </c>
      <c r="J66" s="1" t="s">
        <v>485</v>
      </c>
      <c r="K66" s="1" t="str">
        <f t="shared" si="2"/>
        <v>Public A1フロー棚_面積倍率 As String '= "1.1"</v>
      </c>
    </row>
    <row r="67" spans="1:11" s="4" customFormat="1" x14ac:dyDescent="0.2">
      <c r="A67" s="4">
        <f>Tera計算設定!A67</f>
        <v>66</v>
      </c>
      <c r="B67" s="4" t="str">
        <f>Tera計算設定!B67</f>
        <v>Tera計算2</v>
      </c>
      <c r="C67" s="4" t="str">
        <f>Tera計算設定!C67</f>
        <v>A1中量棚</v>
      </c>
      <c r="D67" s="4" t="str">
        <f>Tera計算設定!D67</f>
        <v>A1最上段間口指定無しRb.Checked = True</v>
      </c>
      <c r="E67" s="4" t="str">
        <f>Tera計算設定!E67</f>
        <v>*</v>
      </c>
      <c r="F67" s="4" t="str">
        <f>Tera計算設定!F67</f>
        <v>A1中量棚_全段間口指定</v>
      </c>
      <c r="G67" s="4" t="str">
        <f>Tera計算設定!G67</f>
        <v>天板間口指定無し</v>
      </c>
      <c r="H67" s="4" t="s">
        <v>483</v>
      </c>
      <c r="I67" s="4" t="s">
        <v>484</v>
      </c>
      <c r="J67" s="4" t="s">
        <v>485</v>
      </c>
      <c r="K67" s="4" t="str">
        <f t="shared" si="2"/>
        <v>Public A1中量棚_全段間口指定 As String '= "天板間口指定無し"</v>
      </c>
    </row>
    <row r="68" spans="1:11" x14ac:dyDescent="0.2">
      <c r="A68" s="1">
        <f>Tera計算設定!A68</f>
        <v>67</v>
      </c>
      <c r="B68" s="1" t="str">
        <f>Tera計算設定!B68</f>
        <v>Tera計算2</v>
      </c>
      <c r="C68" s="1" t="str">
        <f>Tera計算設定!C68</f>
        <v>A1中量棚</v>
      </c>
      <c r="D68" s="1" t="str">
        <f>Tera計算設定!D68</f>
        <v>A1中量棚幅Cb.Text</v>
      </c>
      <c r="E68" s="1">
        <f>Tera計算設定!E68</f>
        <v>0</v>
      </c>
      <c r="F68" s="1" t="str">
        <f>Tera計算設定!F68</f>
        <v>A1中量棚幅</v>
      </c>
      <c r="G68" s="1">
        <f>Tera計算設定!G68</f>
        <v>1800</v>
      </c>
      <c r="H68" s="1" t="s">
        <v>483</v>
      </c>
      <c r="I68" s="1" t="s">
        <v>484</v>
      </c>
      <c r="J68" s="1" t="s">
        <v>485</v>
      </c>
      <c r="K68" s="1" t="str">
        <f t="shared" si="2"/>
        <v>Public A1中量棚幅 As String '= "1800"</v>
      </c>
    </row>
    <row r="69" spans="1:11" x14ac:dyDescent="0.2">
      <c r="A69" s="1">
        <f>Tera計算設定!A69</f>
        <v>68</v>
      </c>
      <c r="B69" s="1" t="str">
        <f>Tera計算設定!B69</f>
        <v>Tera計算2</v>
      </c>
      <c r="C69" s="1" t="str">
        <f>Tera計算設定!C69</f>
        <v>A1中量棚</v>
      </c>
      <c r="D69" s="1" t="str">
        <f>Tera計算設定!D69</f>
        <v>A1中量棚奥行Cb.Text</v>
      </c>
      <c r="E69" s="1">
        <f>Tera計算設定!E69</f>
        <v>0</v>
      </c>
      <c r="F69" s="1" t="str">
        <f>Tera計算設定!F69</f>
        <v>A1中量棚奥行</v>
      </c>
      <c r="G69" s="1">
        <f>Tera計算設定!G69</f>
        <v>600</v>
      </c>
      <c r="H69" s="1" t="s">
        <v>483</v>
      </c>
      <c r="I69" s="1" t="s">
        <v>484</v>
      </c>
      <c r="J69" s="1" t="s">
        <v>485</v>
      </c>
      <c r="K69" s="1" t="str">
        <f t="shared" si="2"/>
        <v>Public A1中量棚奥行 As String '= "600"</v>
      </c>
    </row>
    <row r="70" spans="1:11" x14ac:dyDescent="0.2">
      <c r="A70" s="1">
        <f>Tera計算設定!A70</f>
        <v>69</v>
      </c>
      <c r="B70" s="1" t="str">
        <f>Tera計算設定!B70</f>
        <v>Tera計算2</v>
      </c>
      <c r="C70" s="1" t="str">
        <f>Tera計算設定!C70</f>
        <v>A1中量棚</v>
      </c>
      <c r="D70" s="1" t="str">
        <f>Tera計算設定!D70</f>
        <v>A1中量棚高Cb.Text</v>
      </c>
      <c r="E70" s="1">
        <f>Tera計算設定!E70</f>
        <v>0</v>
      </c>
      <c r="F70" s="1" t="str">
        <f>Tera計算設定!F70</f>
        <v>A1中量棚高</v>
      </c>
      <c r="G70" s="1">
        <f>Tera計算設定!G70</f>
        <v>2100</v>
      </c>
      <c r="H70" s="1" t="s">
        <v>483</v>
      </c>
      <c r="I70" s="1" t="s">
        <v>484</v>
      </c>
      <c r="J70" s="1" t="s">
        <v>485</v>
      </c>
      <c r="K70" s="1" t="str">
        <f t="shared" si="2"/>
        <v>Public A1中量棚高 As String '= "2100"</v>
      </c>
    </row>
    <row r="71" spans="1:11" x14ac:dyDescent="0.2">
      <c r="A71" s="1">
        <f>Tera計算設定!A71</f>
        <v>70</v>
      </c>
      <c r="B71" s="1" t="str">
        <f>Tera計算設定!B71</f>
        <v>Tera計算2</v>
      </c>
      <c r="C71" s="1" t="str">
        <f>Tera計算設定!C71</f>
        <v>A1中量棚</v>
      </c>
      <c r="D71" s="1" t="str">
        <f>Tera計算設定!D71</f>
        <v>A1中量棚段数Cb.Text</v>
      </c>
      <c r="E71" s="1">
        <f>Tera計算設定!E71</f>
        <v>0</v>
      </c>
      <c r="F71" s="1" t="str">
        <f>Tera計算設定!F71</f>
        <v>A1中量棚段数</v>
      </c>
      <c r="G71" s="1">
        <f>Tera計算設定!G71</f>
        <v>5</v>
      </c>
      <c r="H71" s="1" t="s">
        <v>483</v>
      </c>
      <c r="I71" s="1" t="s">
        <v>484</v>
      </c>
      <c r="J71" s="1" t="s">
        <v>485</v>
      </c>
      <c r="K71" s="1" t="str">
        <f t="shared" si="2"/>
        <v>Public A1中量棚段数 As String '= "5"</v>
      </c>
    </row>
    <row r="72" spans="1:11" x14ac:dyDescent="0.2">
      <c r="A72" s="1">
        <f>Tera計算設定!A72</f>
        <v>71</v>
      </c>
      <c r="B72" s="1" t="str">
        <f>Tera計算設定!B72</f>
        <v>Tera計算2</v>
      </c>
      <c r="C72" s="1" t="str">
        <f>Tera計算設定!C72</f>
        <v>A1中量棚</v>
      </c>
      <c r="D72" s="1" t="str">
        <f>Tera計算設定!D72</f>
        <v>A1中量棚段当り間口数Cb.Text</v>
      </c>
      <c r="E72" s="1">
        <f>Tera計算設定!E72</f>
        <v>0</v>
      </c>
      <c r="F72" s="1" t="str">
        <f>Tera計算設定!F72</f>
        <v>A1中量棚段当り間口数</v>
      </c>
      <c r="G72" s="1">
        <f>Tera計算設定!G72</f>
        <v>4</v>
      </c>
      <c r="H72" s="1" t="s">
        <v>483</v>
      </c>
      <c r="I72" s="1" t="s">
        <v>484</v>
      </c>
      <c r="J72" s="1" t="s">
        <v>485</v>
      </c>
      <c r="K72" s="1" t="str">
        <f t="shared" si="2"/>
        <v>Public A1中量棚段当り間口数 As String '= "4"</v>
      </c>
    </row>
    <row r="73" spans="1:11" x14ac:dyDescent="0.2">
      <c r="A73" s="1">
        <f>Tera計算設定!A73</f>
        <v>72</v>
      </c>
      <c r="B73" s="1" t="str">
        <f>Tera計算設定!B73</f>
        <v>Tera計算2</v>
      </c>
      <c r="C73" s="1" t="str">
        <f>Tera計算設定!C73</f>
        <v>A1中量棚</v>
      </c>
      <c r="D73" s="1" t="str">
        <f>Tera計算設定!D73</f>
        <v>A1中量棚_間口容積充填率Tb.Text</v>
      </c>
      <c r="E73" s="1">
        <f>Tera計算設定!E73</f>
        <v>0</v>
      </c>
      <c r="F73" s="1" t="str">
        <f>Tera計算設定!F73</f>
        <v>A1中量棚_間口容積充填率</v>
      </c>
      <c r="G73" s="1">
        <f>Tera計算設定!G73</f>
        <v>0.8</v>
      </c>
      <c r="H73" s="1" t="s">
        <v>483</v>
      </c>
      <c r="I73" s="1" t="s">
        <v>484</v>
      </c>
      <c r="J73" s="1" t="s">
        <v>485</v>
      </c>
      <c r="K73" s="1" t="str">
        <f t="shared" si="2"/>
        <v>Public A1中量棚_間口容積充填率 As String '= "0.8"</v>
      </c>
    </row>
    <row r="74" spans="1:11" x14ac:dyDescent="0.2">
      <c r="A74" s="1">
        <f>Tera計算設定!A74</f>
        <v>73</v>
      </c>
      <c r="B74" s="1" t="str">
        <f>Tera計算設定!B74</f>
        <v>Tera計算2</v>
      </c>
      <c r="C74" s="1" t="str">
        <f>Tera計算設定!C74</f>
        <v>A1中量棚</v>
      </c>
      <c r="D74" s="1" t="str">
        <f>Tera計算設定!D74</f>
        <v>A1中量棚_面積倍率Tb</v>
      </c>
      <c r="E74" s="1">
        <f>Tera計算設定!E74</f>
        <v>0</v>
      </c>
      <c r="F74" s="1" t="str">
        <f>Tera計算設定!F74</f>
        <v>A1中量棚_面積倍率</v>
      </c>
      <c r="G74" s="1">
        <f>Tera計算設定!G74</f>
        <v>1.1000000000000001</v>
      </c>
      <c r="H74" s="1" t="s">
        <v>483</v>
      </c>
      <c r="I74" s="1" t="s">
        <v>484</v>
      </c>
      <c r="J74" s="1" t="s">
        <v>485</v>
      </c>
      <c r="K74" s="1" t="str">
        <f t="shared" ref="K74:K137" si="3">H74 &amp; F74 &amp; I74 &amp; G74 &amp; J74</f>
        <v>Public A1中量棚_面積倍率 As String '= "1.1"</v>
      </c>
    </row>
    <row r="75" spans="1:11" s="4" customFormat="1" x14ac:dyDescent="0.2">
      <c r="A75" s="4">
        <f>Tera計算設定!A75</f>
        <v>74</v>
      </c>
      <c r="B75" s="4" t="str">
        <f>Tera計算設定!B75</f>
        <v>Tera計算2</v>
      </c>
      <c r="C75" s="4" t="str">
        <f>Tera計算設定!C75</f>
        <v>出荷作業スペース_バラA2</v>
      </c>
      <c r="D75" s="4" t="str">
        <f>Tera計算設定!D75</f>
        <v xml:space="preserve">A2フロー棚Rb.Checked = True </v>
      </c>
      <c r="E75" s="4" t="str">
        <f>Tera計算設定!E75</f>
        <v>*</v>
      </c>
      <c r="F75" s="4" t="str">
        <f>Tera計算設定!F75</f>
        <v>A2棚仕選択</v>
      </c>
      <c r="G75" s="4" t="str">
        <f>Tera計算設定!G75</f>
        <v>フロー棚</v>
      </c>
      <c r="H75" s="4" t="s">
        <v>483</v>
      </c>
      <c r="I75" s="4" t="s">
        <v>484</v>
      </c>
      <c r="J75" s="4" t="s">
        <v>485</v>
      </c>
      <c r="K75" s="4" t="str">
        <f t="shared" si="3"/>
        <v>Public A2棚仕選択 As String '= "フロー棚"</v>
      </c>
    </row>
    <row r="76" spans="1:11" x14ac:dyDescent="0.2">
      <c r="A76" s="1">
        <f>Tera計算設定!A76</f>
        <v>75</v>
      </c>
      <c r="B76" s="1" t="str">
        <f>Tera計算設定!B76</f>
        <v>Tera計算2</v>
      </c>
      <c r="C76" s="1" t="str">
        <f>Tera計算設定!C76</f>
        <v>A2フロー棚</v>
      </c>
      <c r="D76" s="1" t="str">
        <f>Tera計算設定!D76</f>
        <v>A2フロー棚幅Cb.Text</v>
      </c>
      <c r="E76" s="1">
        <f>Tera計算設定!E76</f>
        <v>0</v>
      </c>
      <c r="F76" s="1" t="str">
        <f>Tera計算設定!F76</f>
        <v>A2フロー棚幅</v>
      </c>
      <c r="G76" s="1">
        <f>Tera計算設定!G76</f>
        <v>2400</v>
      </c>
      <c r="H76" s="1" t="s">
        <v>483</v>
      </c>
      <c r="I76" s="1" t="s">
        <v>484</v>
      </c>
      <c r="J76" s="1" t="s">
        <v>485</v>
      </c>
      <c r="K76" s="1" t="str">
        <f t="shared" si="3"/>
        <v>Public A2フロー棚幅 As String '= "2400"</v>
      </c>
    </row>
    <row r="77" spans="1:11" x14ac:dyDescent="0.2">
      <c r="A77" s="1">
        <f>Tera計算設定!A77</f>
        <v>76</v>
      </c>
      <c r="B77" s="1" t="str">
        <f>Tera計算設定!B77</f>
        <v>Tera計算2</v>
      </c>
      <c r="C77" s="1" t="str">
        <f>Tera計算設定!C77</f>
        <v>A2フロー棚</v>
      </c>
      <c r="D77" s="1" t="str">
        <f>Tera計算設定!D77</f>
        <v>A2フロー棚奥行Cb.Text</v>
      </c>
      <c r="E77" s="1">
        <f>Tera計算設定!E77</f>
        <v>0</v>
      </c>
      <c r="F77" s="1" t="str">
        <f>Tera計算設定!F77</f>
        <v>A2フロー棚奥行</v>
      </c>
      <c r="G77" s="1">
        <f>Tera計算設定!G77</f>
        <v>2050</v>
      </c>
      <c r="H77" s="1" t="s">
        <v>483</v>
      </c>
      <c r="I77" s="1" t="s">
        <v>484</v>
      </c>
      <c r="J77" s="1" t="s">
        <v>485</v>
      </c>
      <c r="K77" s="1" t="str">
        <f t="shared" si="3"/>
        <v>Public A2フロー棚奥行 As String '= "2050"</v>
      </c>
    </row>
    <row r="78" spans="1:11" x14ac:dyDescent="0.2">
      <c r="A78" s="1">
        <f>Tera計算設定!A78</f>
        <v>77</v>
      </c>
      <c r="B78" s="1" t="str">
        <f>Tera計算設定!B78</f>
        <v>Tera計算2</v>
      </c>
      <c r="C78" s="1" t="str">
        <f>Tera計算設定!C78</f>
        <v>A2フロー棚</v>
      </c>
      <c r="D78" s="1" t="str">
        <f>Tera計算設定!D78</f>
        <v>A2フロー棚高Cb.Text</v>
      </c>
      <c r="E78" s="1">
        <f>Tera計算設定!E78</f>
        <v>0</v>
      </c>
      <c r="F78" s="1" t="str">
        <f>Tera計算設定!F78</f>
        <v>A2フロー棚高</v>
      </c>
      <c r="G78" s="1">
        <f>Tera計算設定!G78</f>
        <v>2114</v>
      </c>
      <c r="H78" s="1" t="s">
        <v>483</v>
      </c>
      <c r="I78" s="1" t="s">
        <v>484</v>
      </c>
      <c r="J78" s="1" t="s">
        <v>485</v>
      </c>
      <c r="K78" s="1" t="str">
        <f t="shared" si="3"/>
        <v>Public A2フロー棚高 As String '= "2114"</v>
      </c>
    </row>
    <row r="79" spans="1:11" x14ac:dyDescent="0.2">
      <c r="A79" s="1">
        <f>Tera計算設定!A79</f>
        <v>78</v>
      </c>
      <c r="B79" s="1" t="str">
        <f>Tera計算設定!B79</f>
        <v>Tera計算2</v>
      </c>
      <c r="C79" s="1" t="str">
        <f>Tera計算設定!C79</f>
        <v>A2フロー棚</v>
      </c>
      <c r="D79" s="1" t="str">
        <f>Tera計算設定!D79</f>
        <v>A2フロー棚段数Cb.Text</v>
      </c>
      <c r="E79" s="1">
        <f>Tera計算設定!E79</f>
        <v>0</v>
      </c>
      <c r="F79" s="1" t="str">
        <f>Tera計算設定!F79</f>
        <v>A2フロー棚段数</v>
      </c>
      <c r="G79" s="1">
        <f>Tera計算設定!G79</f>
        <v>4</v>
      </c>
      <c r="H79" s="1" t="s">
        <v>483</v>
      </c>
      <c r="I79" s="1" t="s">
        <v>484</v>
      </c>
      <c r="J79" s="1" t="s">
        <v>485</v>
      </c>
      <c r="K79" s="1" t="str">
        <f t="shared" si="3"/>
        <v>Public A2フロー棚段数 As String '= "4"</v>
      </c>
    </row>
    <row r="80" spans="1:11" x14ac:dyDescent="0.2">
      <c r="A80" s="1">
        <f>Tera計算設定!A80</f>
        <v>79</v>
      </c>
      <c r="B80" s="1" t="str">
        <f>Tera計算設定!B80</f>
        <v>Tera計算2</v>
      </c>
      <c r="C80" s="1" t="str">
        <f>Tera計算設定!C80</f>
        <v>A2フロー棚</v>
      </c>
      <c r="D80" s="1" t="str">
        <f>Tera計算設定!D80</f>
        <v>A2フロー棚段当り間口数Cb.Text</v>
      </c>
      <c r="E80" s="1">
        <f>Tera計算設定!E80</f>
        <v>0</v>
      </c>
      <c r="F80" s="1" t="str">
        <f>Tera計算設定!F80</f>
        <v>A2フロー棚段当り間口数</v>
      </c>
      <c r="G80" s="1">
        <f>Tera計算設定!G80</f>
        <v>5</v>
      </c>
      <c r="H80" s="1" t="s">
        <v>483</v>
      </c>
      <c r="I80" s="1" t="s">
        <v>484</v>
      </c>
      <c r="J80" s="1" t="s">
        <v>485</v>
      </c>
      <c r="K80" s="1" t="str">
        <f t="shared" si="3"/>
        <v>Public A2フロー棚段当り間口数 As String '= "5"</v>
      </c>
    </row>
    <row r="81" spans="1:11" x14ac:dyDescent="0.2">
      <c r="A81" s="1">
        <f>Tera計算設定!A81</f>
        <v>80</v>
      </c>
      <c r="B81" s="1" t="str">
        <f>Tera計算設定!B81</f>
        <v>Tera計算2</v>
      </c>
      <c r="C81" s="1" t="str">
        <f>Tera計算設定!C81</f>
        <v>A2フロー棚</v>
      </c>
      <c r="D81" s="1" t="str">
        <f>Tera計算設定!D81</f>
        <v>A2フロー棚_間口容積充填率Tb.Text</v>
      </c>
      <c r="E81" s="1">
        <f>Tera計算設定!E81</f>
        <v>0</v>
      </c>
      <c r="F81" s="1" t="str">
        <f>Tera計算設定!F81</f>
        <v>A2フロー棚_間口容積充填率</v>
      </c>
      <c r="G81" s="1">
        <f>Tera計算設定!G81</f>
        <v>0.75</v>
      </c>
      <c r="H81" s="1" t="s">
        <v>483</v>
      </c>
      <c r="I81" s="1" t="s">
        <v>484</v>
      </c>
      <c r="J81" s="1" t="s">
        <v>485</v>
      </c>
      <c r="K81" s="1" t="str">
        <f t="shared" si="3"/>
        <v>Public A2フロー棚_間口容積充填率 As String '= "0.75"</v>
      </c>
    </row>
    <row r="82" spans="1:11" x14ac:dyDescent="0.2">
      <c r="A82" s="1">
        <f>Tera計算設定!A82</f>
        <v>81</v>
      </c>
      <c r="B82" s="1" t="str">
        <f>Tera計算設定!B82</f>
        <v>Tera計算2</v>
      </c>
      <c r="C82" s="1" t="str">
        <f>Tera計算設定!C82</f>
        <v>A2フロー棚</v>
      </c>
      <c r="D82" s="1" t="str">
        <f>Tera計算設定!D82</f>
        <v>A2フロー棚_面積倍率Tb.Text</v>
      </c>
      <c r="E82" s="1">
        <f>Tera計算設定!E82</f>
        <v>0</v>
      </c>
      <c r="F82" s="1" t="str">
        <f>Tera計算設定!F82</f>
        <v>A2フロー棚_面積倍率</v>
      </c>
      <c r="G82" s="1">
        <f>Tera計算設定!G82</f>
        <v>1.1000000000000001</v>
      </c>
      <c r="H82" s="1" t="s">
        <v>483</v>
      </c>
      <c r="I82" s="1" t="s">
        <v>484</v>
      </c>
      <c r="J82" s="1" t="s">
        <v>485</v>
      </c>
      <c r="K82" s="1" t="str">
        <f t="shared" si="3"/>
        <v>Public A2フロー棚_面積倍率 As String '= "1.1"</v>
      </c>
    </row>
    <row r="83" spans="1:11" s="4" customFormat="1" x14ac:dyDescent="0.2">
      <c r="A83" s="4">
        <f>Tera計算設定!A83</f>
        <v>82</v>
      </c>
      <c r="B83" s="4" t="str">
        <f>Tera計算設定!B83</f>
        <v>Tera計算2</v>
      </c>
      <c r="C83" s="4" t="str">
        <f>Tera計算設定!C83</f>
        <v>A2中量棚</v>
      </c>
      <c r="D83" s="4" t="str">
        <f>Tera計算設定!D83</f>
        <v>A2最上段間口指定無しRb.Checked = True</v>
      </c>
      <c r="E83" s="4" t="str">
        <f>Tera計算設定!E83</f>
        <v>*</v>
      </c>
      <c r="F83" s="4" t="str">
        <f>Tera計算設定!F83</f>
        <v>A2中量棚_全段間口指定</v>
      </c>
      <c r="G83" s="4" t="str">
        <f>Tera計算設定!G83</f>
        <v>天板間口指定無し</v>
      </c>
      <c r="H83" s="4" t="s">
        <v>483</v>
      </c>
      <c r="I83" s="4" t="s">
        <v>484</v>
      </c>
      <c r="J83" s="4" t="s">
        <v>485</v>
      </c>
      <c r="K83" s="4" t="str">
        <f t="shared" si="3"/>
        <v>Public A2中量棚_全段間口指定 As String '= "天板間口指定無し"</v>
      </c>
    </row>
    <row r="84" spans="1:11" x14ac:dyDescent="0.2">
      <c r="A84" s="1">
        <f>Tera計算設定!A84</f>
        <v>83</v>
      </c>
      <c r="B84" s="1" t="str">
        <f>Tera計算設定!B84</f>
        <v>Tera計算2</v>
      </c>
      <c r="C84" s="1" t="str">
        <f>Tera計算設定!C84</f>
        <v>A2中量棚</v>
      </c>
      <c r="D84" s="1" t="str">
        <f>Tera計算設定!D84</f>
        <v>A2中量棚幅CbTb.Text</v>
      </c>
      <c r="E84" s="1">
        <f>Tera計算設定!E84</f>
        <v>0</v>
      </c>
      <c r="F84" s="1" t="str">
        <f>Tera計算設定!F84</f>
        <v>A2中量棚幅</v>
      </c>
      <c r="G84" s="1">
        <f>Tera計算設定!G84</f>
        <v>1800</v>
      </c>
      <c r="H84" s="1" t="s">
        <v>483</v>
      </c>
      <c r="I84" s="1" t="s">
        <v>484</v>
      </c>
      <c r="J84" s="1" t="s">
        <v>485</v>
      </c>
      <c r="K84" s="1" t="str">
        <f t="shared" si="3"/>
        <v>Public A2中量棚幅 As String '= "1800"</v>
      </c>
    </row>
    <row r="85" spans="1:11" x14ac:dyDescent="0.2">
      <c r="A85" s="1">
        <f>Tera計算設定!A85</f>
        <v>84</v>
      </c>
      <c r="B85" s="1" t="str">
        <f>Tera計算設定!B85</f>
        <v>Tera計算2</v>
      </c>
      <c r="C85" s="1" t="str">
        <f>Tera計算設定!C85</f>
        <v>A2中量棚</v>
      </c>
      <c r="D85" s="1" t="str">
        <f>Tera計算設定!D85</f>
        <v>A2中量棚奥行Cb.Text</v>
      </c>
      <c r="E85" s="1">
        <f>Tera計算設定!E85</f>
        <v>0</v>
      </c>
      <c r="F85" s="1" t="str">
        <f>Tera計算設定!F85</f>
        <v>A2中量棚奥行</v>
      </c>
      <c r="G85" s="1">
        <f>Tera計算設定!G85</f>
        <v>600</v>
      </c>
      <c r="H85" s="1" t="s">
        <v>483</v>
      </c>
      <c r="I85" s="1" t="s">
        <v>484</v>
      </c>
      <c r="J85" s="1" t="s">
        <v>485</v>
      </c>
      <c r="K85" s="1" t="str">
        <f t="shared" si="3"/>
        <v>Public A2中量棚奥行 As String '= "600"</v>
      </c>
    </row>
    <row r="86" spans="1:11" x14ac:dyDescent="0.2">
      <c r="A86" s="1">
        <f>Tera計算設定!A86</f>
        <v>85</v>
      </c>
      <c r="B86" s="1" t="str">
        <f>Tera計算設定!B86</f>
        <v>Tera計算2</v>
      </c>
      <c r="C86" s="1" t="str">
        <f>Tera計算設定!C86</f>
        <v>A2中量棚</v>
      </c>
      <c r="D86" s="1" t="str">
        <f>Tera計算設定!D86</f>
        <v>A2中量棚高Cb.Text</v>
      </c>
      <c r="E86" s="1">
        <f>Tera計算設定!E86</f>
        <v>0</v>
      </c>
      <c r="F86" s="1" t="str">
        <f>Tera計算設定!F86</f>
        <v>A2中量棚高</v>
      </c>
      <c r="G86" s="1">
        <f>Tera計算設定!G86</f>
        <v>2100</v>
      </c>
      <c r="H86" s="1" t="s">
        <v>483</v>
      </c>
      <c r="I86" s="1" t="s">
        <v>484</v>
      </c>
      <c r="J86" s="1" t="s">
        <v>485</v>
      </c>
      <c r="K86" s="1" t="str">
        <f t="shared" si="3"/>
        <v>Public A2中量棚高 As String '= "2100"</v>
      </c>
    </row>
    <row r="87" spans="1:11" x14ac:dyDescent="0.2">
      <c r="A87" s="1">
        <f>Tera計算設定!A87</f>
        <v>86</v>
      </c>
      <c r="B87" s="1" t="str">
        <f>Tera計算設定!B87</f>
        <v>Tera計算2</v>
      </c>
      <c r="C87" s="1" t="str">
        <f>Tera計算設定!C87</f>
        <v>A2中量棚</v>
      </c>
      <c r="D87" s="1" t="str">
        <f>Tera計算設定!D87</f>
        <v>A2中量棚段数Cb.Text</v>
      </c>
      <c r="E87" s="1">
        <f>Tera計算設定!E87</f>
        <v>0</v>
      </c>
      <c r="F87" s="1" t="str">
        <f>Tera計算設定!F87</f>
        <v>A2中量棚段数</v>
      </c>
      <c r="G87" s="1">
        <f>Tera計算設定!G87</f>
        <v>5</v>
      </c>
      <c r="H87" s="1" t="s">
        <v>483</v>
      </c>
      <c r="I87" s="1" t="s">
        <v>484</v>
      </c>
      <c r="J87" s="1" t="s">
        <v>485</v>
      </c>
      <c r="K87" s="1" t="str">
        <f t="shared" si="3"/>
        <v>Public A2中量棚段数 As String '= "5"</v>
      </c>
    </row>
    <row r="88" spans="1:11" x14ac:dyDescent="0.2">
      <c r="A88" s="1">
        <f>Tera計算設定!A88</f>
        <v>87</v>
      </c>
      <c r="B88" s="1" t="str">
        <f>Tera計算設定!B88</f>
        <v>Tera計算2</v>
      </c>
      <c r="C88" s="1" t="str">
        <f>Tera計算設定!C88</f>
        <v>A2中量棚</v>
      </c>
      <c r="D88" s="1" t="str">
        <f>Tera計算設定!D88</f>
        <v>A2中量棚段当り間口数Cb.Text</v>
      </c>
      <c r="E88" s="1">
        <f>Tera計算設定!E88</f>
        <v>0</v>
      </c>
      <c r="F88" s="1" t="str">
        <f>Tera計算設定!F88</f>
        <v>A2中量棚段当り間口数</v>
      </c>
      <c r="G88" s="1">
        <f>Tera計算設定!G88</f>
        <v>4</v>
      </c>
      <c r="H88" s="1" t="s">
        <v>483</v>
      </c>
      <c r="I88" s="1" t="s">
        <v>484</v>
      </c>
      <c r="J88" s="1" t="s">
        <v>485</v>
      </c>
      <c r="K88" s="1" t="str">
        <f t="shared" si="3"/>
        <v>Public A2中量棚段当り間口数 As String '= "4"</v>
      </c>
    </row>
    <row r="89" spans="1:11" x14ac:dyDescent="0.2">
      <c r="A89" s="1">
        <f>Tera計算設定!A89</f>
        <v>88</v>
      </c>
      <c r="B89" s="1" t="str">
        <f>Tera計算設定!B89</f>
        <v>Tera計算2</v>
      </c>
      <c r="C89" s="1" t="str">
        <f>Tera計算設定!C89</f>
        <v>A2中量棚</v>
      </c>
      <c r="D89" s="1" t="str">
        <f>Tera計算設定!D89</f>
        <v>A2中量棚_間口容積充填率Tb.Text</v>
      </c>
      <c r="E89" s="1">
        <f>Tera計算設定!E89</f>
        <v>0</v>
      </c>
      <c r="F89" s="1" t="str">
        <f>Tera計算設定!F89</f>
        <v>A2中量棚_間口容積充填率</v>
      </c>
      <c r="G89" s="1">
        <f>Tera計算設定!G89</f>
        <v>0.8</v>
      </c>
      <c r="H89" s="1" t="s">
        <v>483</v>
      </c>
      <c r="I89" s="1" t="s">
        <v>484</v>
      </c>
      <c r="J89" s="1" t="s">
        <v>485</v>
      </c>
      <c r="K89" s="1" t="str">
        <f t="shared" si="3"/>
        <v>Public A2中量棚_間口容積充填率 As String '= "0.8"</v>
      </c>
    </row>
    <row r="90" spans="1:11" x14ac:dyDescent="0.2">
      <c r="A90" s="1">
        <f>Tera計算設定!A90</f>
        <v>89</v>
      </c>
      <c r="B90" s="1" t="str">
        <f>Tera計算設定!B90</f>
        <v>Tera計算2</v>
      </c>
      <c r="C90" s="1" t="str">
        <f>Tera計算設定!C90</f>
        <v>A2中量棚</v>
      </c>
      <c r="D90" s="1" t="str">
        <f>Tera計算設定!D90</f>
        <v>A2中量棚_面積倍率Tb.Text</v>
      </c>
      <c r="E90" s="1">
        <f>Tera計算設定!E90</f>
        <v>0</v>
      </c>
      <c r="F90" s="1" t="str">
        <f>Tera計算設定!F90</f>
        <v>A2中量棚_面積倍率</v>
      </c>
      <c r="G90" s="1">
        <f>Tera計算設定!G90</f>
        <v>1.1000000000000001</v>
      </c>
      <c r="H90" s="1" t="s">
        <v>483</v>
      </c>
      <c r="I90" s="1" t="s">
        <v>484</v>
      </c>
      <c r="J90" s="1" t="s">
        <v>485</v>
      </c>
      <c r="K90" s="1" t="str">
        <f t="shared" si="3"/>
        <v>Public A2中量棚_面積倍率 As String '= "1.1"</v>
      </c>
    </row>
    <row r="91" spans="1:11" s="4" customFormat="1" x14ac:dyDescent="0.2">
      <c r="A91" s="4">
        <f>Tera計算設定!A91</f>
        <v>90</v>
      </c>
      <c r="B91" s="4" t="str">
        <f>Tera計算設定!B91</f>
        <v>Tera計算2</v>
      </c>
      <c r="C91" s="4" t="str">
        <f>Tera計算設定!C91</f>
        <v>出荷作業スペース_バラB</v>
      </c>
      <c r="D91" s="4" t="str">
        <f>Tera計算設定!D91</f>
        <v>B中量棚Rb.Checked = True</v>
      </c>
      <c r="E91" s="4" t="str">
        <f>Tera計算設定!E91</f>
        <v>*</v>
      </c>
      <c r="F91" s="4" t="str">
        <f>Tera計算設定!F91</f>
        <v>B棚仕選択</v>
      </c>
      <c r="G91" s="4" t="str">
        <f>Tera計算設定!G91</f>
        <v>中量棚</v>
      </c>
      <c r="H91" s="4" t="s">
        <v>483</v>
      </c>
      <c r="I91" s="4" t="s">
        <v>484</v>
      </c>
      <c r="J91" s="4" t="s">
        <v>485</v>
      </c>
      <c r="K91" s="4" t="str">
        <f t="shared" si="3"/>
        <v>Public B棚仕選択 As String '= "中量棚"</v>
      </c>
    </row>
    <row r="92" spans="1:11" x14ac:dyDescent="0.2">
      <c r="A92" s="1">
        <f>Tera計算設定!A92</f>
        <v>91</v>
      </c>
      <c r="B92" s="1" t="str">
        <f>Tera計算設定!B92</f>
        <v>Tera計算2</v>
      </c>
      <c r="C92" s="1" t="str">
        <f>Tera計算設定!C92</f>
        <v>Bフロー棚</v>
      </c>
      <c r="D92" s="1" t="str">
        <f>Tera計算設定!D92</f>
        <v>Bフロー棚幅Cb.Text</v>
      </c>
      <c r="E92" s="1">
        <f>Tera計算設定!E92</f>
        <v>0</v>
      </c>
      <c r="F92" s="1" t="str">
        <f>Tera計算設定!F92</f>
        <v>Bフロー棚幅</v>
      </c>
      <c r="G92" s="1">
        <f>Tera計算設定!G92</f>
        <v>2400</v>
      </c>
      <c r="H92" s="1" t="s">
        <v>483</v>
      </c>
      <c r="I92" s="1" t="s">
        <v>484</v>
      </c>
      <c r="J92" s="1" t="s">
        <v>485</v>
      </c>
      <c r="K92" s="1" t="str">
        <f t="shared" si="3"/>
        <v>Public Bフロー棚幅 As String '= "2400"</v>
      </c>
    </row>
    <row r="93" spans="1:11" x14ac:dyDescent="0.2">
      <c r="A93" s="1">
        <f>Tera計算設定!A93</f>
        <v>92</v>
      </c>
      <c r="B93" s="1" t="str">
        <f>Tera計算設定!B93</f>
        <v>Tera計算2</v>
      </c>
      <c r="C93" s="1" t="str">
        <f>Tera計算設定!C93</f>
        <v>Bフロー棚</v>
      </c>
      <c r="D93" s="1" t="str">
        <f>Tera計算設定!D93</f>
        <v>Bフロー棚奥行Cb.Text</v>
      </c>
      <c r="E93" s="1">
        <f>Tera計算設定!E93</f>
        <v>0</v>
      </c>
      <c r="F93" s="1" t="str">
        <f>Tera計算設定!F93</f>
        <v>Bフロー棚奥行</v>
      </c>
      <c r="G93" s="1">
        <f>Tera計算設定!G93</f>
        <v>2050</v>
      </c>
      <c r="H93" s="1" t="s">
        <v>483</v>
      </c>
      <c r="I93" s="1" t="s">
        <v>484</v>
      </c>
      <c r="J93" s="1" t="s">
        <v>485</v>
      </c>
      <c r="K93" s="1" t="str">
        <f t="shared" si="3"/>
        <v>Public Bフロー棚奥行 As String '= "2050"</v>
      </c>
    </row>
    <row r="94" spans="1:11" x14ac:dyDescent="0.2">
      <c r="A94" s="1">
        <f>Tera計算設定!A94</f>
        <v>93</v>
      </c>
      <c r="B94" s="1" t="str">
        <f>Tera計算設定!B94</f>
        <v>Tera計算2</v>
      </c>
      <c r="C94" s="1" t="str">
        <f>Tera計算設定!C94</f>
        <v>Bフロー棚</v>
      </c>
      <c r="D94" s="1" t="str">
        <f>Tera計算設定!D94</f>
        <v>Bフロー棚高Cb.Text</v>
      </c>
      <c r="E94" s="1">
        <f>Tera計算設定!E94</f>
        <v>0</v>
      </c>
      <c r="F94" s="1" t="str">
        <f>Tera計算設定!F94</f>
        <v>Bフロー棚高</v>
      </c>
      <c r="G94" s="1">
        <f>Tera計算設定!G94</f>
        <v>2114</v>
      </c>
      <c r="H94" s="1" t="s">
        <v>483</v>
      </c>
      <c r="I94" s="1" t="s">
        <v>484</v>
      </c>
      <c r="J94" s="1" t="s">
        <v>485</v>
      </c>
      <c r="K94" s="1" t="str">
        <f t="shared" si="3"/>
        <v>Public Bフロー棚高 As String '= "2114"</v>
      </c>
    </row>
    <row r="95" spans="1:11" x14ac:dyDescent="0.2">
      <c r="A95" s="1">
        <f>Tera計算設定!A95</f>
        <v>94</v>
      </c>
      <c r="B95" s="1" t="str">
        <f>Tera計算設定!B95</f>
        <v>Tera計算2</v>
      </c>
      <c r="C95" s="1" t="str">
        <f>Tera計算設定!C95</f>
        <v>Bフロー棚</v>
      </c>
      <c r="D95" s="1" t="str">
        <f>Tera計算設定!D95</f>
        <v>Bフロー棚段数Cb.Text</v>
      </c>
      <c r="E95" s="1">
        <f>Tera計算設定!E95</f>
        <v>0</v>
      </c>
      <c r="F95" s="1" t="str">
        <f>Tera計算設定!F95</f>
        <v>Bフロー棚段数</v>
      </c>
      <c r="G95" s="1">
        <f>Tera計算設定!G95</f>
        <v>4</v>
      </c>
      <c r="H95" s="1" t="s">
        <v>483</v>
      </c>
      <c r="I95" s="1" t="s">
        <v>484</v>
      </c>
      <c r="J95" s="1" t="s">
        <v>485</v>
      </c>
      <c r="K95" s="1" t="str">
        <f t="shared" si="3"/>
        <v>Public Bフロー棚段数 As String '= "4"</v>
      </c>
    </row>
    <row r="96" spans="1:11" x14ac:dyDescent="0.2">
      <c r="A96" s="1">
        <f>Tera計算設定!A96</f>
        <v>95</v>
      </c>
      <c r="B96" s="1" t="str">
        <f>Tera計算設定!B96</f>
        <v>Tera計算2</v>
      </c>
      <c r="C96" s="1" t="str">
        <f>Tera計算設定!C96</f>
        <v>Bフロー棚</v>
      </c>
      <c r="D96" s="1" t="str">
        <f>Tera計算設定!D96</f>
        <v>Bフロー棚段当り間口数Cb.Text</v>
      </c>
      <c r="E96" s="1">
        <f>Tera計算設定!E96</f>
        <v>0</v>
      </c>
      <c r="F96" s="1" t="str">
        <f>Tera計算設定!F96</f>
        <v>Bフロー棚段当り間口数</v>
      </c>
      <c r="G96" s="1">
        <f>Tera計算設定!G96</f>
        <v>5</v>
      </c>
      <c r="H96" s="1" t="s">
        <v>483</v>
      </c>
      <c r="I96" s="1" t="s">
        <v>484</v>
      </c>
      <c r="J96" s="1" t="s">
        <v>485</v>
      </c>
      <c r="K96" s="1" t="str">
        <f t="shared" si="3"/>
        <v>Public Bフロー棚段当り間口数 As String '= "5"</v>
      </c>
    </row>
    <row r="97" spans="1:11" x14ac:dyDescent="0.2">
      <c r="A97" s="1">
        <f>Tera計算設定!A97</f>
        <v>96</v>
      </c>
      <c r="B97" s="1" t="str">
        <f>Tera計算設定!B97</f>
        <v>Tera計算2</v>
      </c>
      <c r="C97" s="1" t="str">
        <f>Tera計算設定!C97</f>
        <v>Bフロー棚</v>
      </c>
      <c r="D97" s="1" t="str">
        <f>Tera計算設定!D97</f>
        <v>Bフロー棚_間口容積充填率Tb.Text</v>
      </c>
      <c r="E97" s="1">
        <f>Tera計算設定!E97</f>
        <v>0</v>
      </c>
      <c r="F97" s="1" t="str">
        <f>Tera計算設定!F97</f>
        <v>Bフロー棚_間口容積充填率</v>
      </c>
      <c r="G97" s="1">
        <f>Tera計算設定!G97</f>
        <v>0.75</v>
      </c>
      <c r="H97" s="1" t="s">
        <v>483</v>
      </c>
      <c r="I97" s="1" t="s">
        <v>484</v>
      </c>
      <c r="J97" s="1" t="s">
        <v>485</v>
      </c>
      <c r="K97" s="1" t="str">
        <f t="shared" si="3"/>
        <v>Public Bフロー棚_間口容積充填率 As String '= "0.75"</v>
      </c>
    </row>
    <row r="98" spans="1:11" x14ac:dyDescent="0.2">
      <c r="A98" s="1">
        <f>Tera計算設定!A98</f>
        <v>97</v>
      </c>
      <c r="B98" s="1" t="str">
        <f>Tera計算設定!B98</f>
        <v>Tera計算2</v>
      </c>
      <c r="C98" s="1" t="str">
        <f>Tera計算設定!C98</f>
        <v>Bフロー棚</v>
      </c>
      <c r="D98" s="1" t="str">
        <f>Tera計算設定!D98</f>
        <v>Bフロー棚_面積倍率Tb.Text</v>
      </c>
      <c r="E98" s="1">
        <f>Tera計算設定!E98</f>
        <v>0</v>
      </c>
      <c r="F98" s="1" t="str">
        <f>Tera計算設定!F98</f>
        <v>Bフロー棚_面積倍率</v>
      </c>
      <c r="G98" s="1">
        <f>Tera計算設定!G98</f>
        <v>1.1000000000000001</v>
      </c>
      <c r="H98" s="1" t="s">
        <v>483</v>
      </c>
      <c r="I98" s="1" t="s">
        <v>484</v>
      </c>
      <c r="J98" s="1" t="s">
        <v>485</v>
      </c>
      <c r="K98" s="1" t="str">
        <f t="shared" si="3"/>
        <v>Public Bフロー棚_面積倍率 As String '= "1.1"</v>
      </c>
    </row>
    <row r="99" spans="1:11" s="4" customFormat="1" x14ac:dyDescent="0.2">
      <c r="A99" s="4">
        <f>Tera計算設定!A99</f>
        <v>98</v>
      </c>
      <c r="B99" s="4" t="str">
        <f>Tera計算設定!B99</f>
        <v>Tera計算2</v>
      </c>
      <c r="C99" s="4" t="str">
        <f>Tera計算設定!C99</f>
        <v>B中量棚</v>
      </c>
      <c r="D99" s="4" t="str">
        <f>Tera計算設定!D99</f>
        <v>B最上段間口指定無しRb.Checked = True</v>
      </c>
      <c r="E99" s="4" t="str">
        <f>Tera計算設定!E99</f>
        <v>*</v>
      </c>
      <c r="F99" s="4" t="str">
        <f>Tera計算設定!F99</f>
        <v>B中量棚_全段間口指定</v>
      </c>
      <c r="G99" s="4" t="str">
        <f>Tera計算設定!G99</f>
        <v>天板間口指定無し</v>
      </c>
      <c r="H99" s="4" t="s">
        <v>483</v>
      </c>
      <c r="I99" s="4" t="s">
        <v>484</v>
      </c>
      <c r="J99" s="4" t="s">
        <v>485</v>
      </c>
      <c r="K99" s="4" t="str">
        <f t="shared" si="3"/>
        <v>Public B中量棚_全段間口指定 As String '= "天板間口指定無し"</v>
      </c>
    </row>
    <row r="100" spans="1:11" x14ac:dyDescent="0.2">
      <c r="A100" s="1">
        <f>Tera計算設定!A100</f>
        <v>99</v>
      </c>
      <c r="B100" s="1" t="str">
        <f>Tera計算設定!B100</f>
        <v>Tera計算2</v>
      </c>
      <c r="C100" s="1" t="str">
        <f>Tera計算設定!C100</f>
        <v>B中量棚</v>
      </c>
      <c r="D100" s="1" t="str">
        <f>Tera計算設定!D100</f>
        <v>B中量棚幅Cb.Text</v>
      </c>
      <c r="E100" s="1">
        <f>Tera計算設定!E100</f>
        <v>0</v>
      </c>
      <c r="F100" s="1" t="str">
        <f>Tera計算設定!F100</f>
        <v>B中量棚幅</v>
      </c>
      <c r="G100" s="1">
        <f>Tera計算設定!G100</f>
        <v>1800</v>
      </c>
      <c r="H100" s="1" t="s">
        <v>483</v>
      </c>
      <c r="I100" s="1" t="s">
        <v>484</v>
      </c>
      <c r="J100" s="1" t="s">
        <v>485</v>
      </c>
      <c r="K100" s="1" t="str">
        <f t="shared" si="3"/>
        <v>Public B中量棚幅 As String '= "1800"</v>
      </c>
    </row>
    <row r="101" spans="1:11" x14ac:dyDescent="0.2">
      <c r="A101" s="1">
        <f>Tera計算設定!A101</f>
        <v>100</v>
      </c>
      <c r="B101" s="1" t="str">
        <f>Tera計算設定!B101</f>
        <v>Tera計算2</v>
      </c>
      <c r="C101" s="1" t="str">
        <f>Tera計算設定!C101</f>
        <v>B中量棚</v>
      </c>
      <c r="D101" s="1" t="str">
        <f>Tera計算設定!D101</f>
        <v>B中量棚奥行Cb.Text</v>
      </c>
      <c r="E101" s="1">
        <f>Tera計算設定!E101</f>
        <v>0</v>
      </c>
      <c r="F101" s="1" t="str">
        <f>Tera計算設定!F101</f>
        <v>B中量棚奥行</v>
      </c>
      <c r="G101" s="1">
        <f>Tera計算設定!G101</f>
        <v>600</v>
      </c>
      <c r="H101" s="1" t="s">
        <v>483</v>
      </c>
      <c r="I101" s="1" t="s">
        <v>484</v>
      </c>
      <c r="J101" s="1" t="s">
        <v>485</v>
      </c>
      <c r="K101" s="1" t="str">
        <f t="shared" si="3"/>
        <v>Public B中量棚奥行 As String '= "600"</v>
      </c>
    </row>
    <row r="102" spans="1:11" x14ac:dyDescent="0.2">
      <c r="A102" s="1">
        <f>Tera計算設定!A102</f>
        <v>101</v>
      </c>
      <c r="B102" s="1" t="str">
        <f>Tera計算設定!B102</f>
        <v>Tera計算2</v>
      </c>
      <c r="C102" s="1" t="str">
        <f>Tera計算設定!C102</f>
        <v>B中量棚</v>
      </c>
      <c r="D102" s="1" t="str">
        <f>Tera計算設定!D102</f>
        <v>B中量棚高Cb.Text</v>
      </c>
      <c r="E102" s="1">
        <f>Tera計算設定!E102</f>
        <v>0</v>
      </c>
      <c r="F102" s="1" t="str">
        <f>Tera計算設定!F102</f>
        <v>B中量棚高</v>
      </c>
      <c r="G102" s="1">
        <f>Tera計算設定!G102</f>
        <v>2100</v>
      </c>
      <c r="H102" s="1" t="s">
        <v>483</v>
      </c>
      <c r="I102" s="1" t="s">
        <v>484</v>
      </c>
      <c r="J102" s="1" t="s">
        <v>485</v>
      </c>
      <c r="K102" s="1" t="str">
        <f t="shared" si="3"/>
        <v>Public B中量棚高 As String '= "2100"</v>
      </c>
    </row>
    <row r="103" spans="1:11" x14ac:dyDescent="0.2">
      <c r="A103" s="1">
        <f>Tera計算設定!A103</f>
        <v>102</v>
      </c>
      <c r="B103" s="1" t="str">
        <f>Tera計算設定!B103</f>
        <v>Tera計算2</v>
      </c>
      <c r="C103" s="1" t="str">
        <f>Tera計算設定!C103</f>
        <v>B中量棚</v>
      </c>
      <c r="D103" s="1" t="str">
        <f>Tera計算設定!D103</f>
        <v>B中量棚段数Cb.Text</v>
      </c>
      <c r="E103" s="1">
        <f>Tera計算設定!E103</f>
        <v>0</v>
      </c>
      <c r="F103" s="1" t="str">
        <f>Tera計算設定!F103</f>
        <v>B中量棚段数</v>
      </c>
      <c r="G103" s="1">
        <f>Tera計算設定!G103</f>
        <v>5</v>
      </c>
      <c r="H103" s="1" t="s">
        <v>483</v>
      </c>
      <c r="I103" s="1" t="s">
        <v>484</v>
      </c>
      <c r="J103" s="1" t="s">
        <v>485</v>
      </c>
      <c r="K103" s="1" t="str">
        <f t="shared" si="3"/>
        <v>Public B中量棚段数 As String '= "5"</v>
      </c>
    </row>
    <row r="104" spans="1:11" x14ac:dyDescent="0.2">
      <c r="A104" s="1">
        <f>Tera計算設定!A104</f>
        <v>103</v>
      </c>
      <c r="B104" s="1" t="str">
        <f>Tera計算設定!B104</f>
        <v>Tera計算2</v>
      </c>
      <c r="C104" s="1" t="str">
        <f>Tera計算設定!C104</f>
        <v>B中量棚</v>
      </c>
      <c r="D104" s="1" t="str">
        <f>Tera計算設定!D104</f>
        <v>B中量棚段当り間口数Cb.Text</v>
      </c>
      <c r="E104" s="1">
        <f>Tera計算設定!E104</f>
        <v>0</v>
      </c>
      <c r="F104" s="1" t="str">
        <f>Tera計算設定!F104</f>
        <v>B中量棚段当り間口数</v>
      </c>
      <c r="G104" s="1">
        <f>Tera計算設定!G104</f>
        <v>4</v>
      </c>
      <c r="H104" s="1" t="s">
        <v>483</v>
      </c>
      <c r="I104" s="1" t="s">
        <v>484</v>
      </c>
      <c r="J104" s="1" t="s">
        <v>485</v>
      </c>
      <c r="K104" s="1" t="str">
        <f t="shared" si="3"/>
        <v>Public B中量棚段当り間口数 As String '= "4"</v>
      </c>
    </row>
    <row r="105" spans="1:11" x14ac:dyDescent="0.2">
      <c r="A105" s="1">
        <f>Tera計算設定!A105</f>
        <v>104</v>
      </c>
      <c r="B105" s="1" t="str">
        <f>Tera計算設定!B105</f>
        <v>Tera計算2</v>
      </c>
      <c r="C105" s="1" t="str">
        <f>Tera計算設定!C105</f>
        <v>B中量棚</v>
      </c>
      <c r="D105" s="1" t="str">
        <f>Tera計算設定!D105</f>
        <v>B中量棚_間口容積充填率Tb.Text</v>
      </c>
      <c r="E105" s="1">
        <f>Tera計算設定!E105</f>
        <v>0</v>
      </c>
      <c r="F105" s="1" t="str">
        <f>Tera計算設定!F105</f>
        <v>B中量棚_間口容積充填率</v>
      </c>
      <c r="G105" s="1">
        <f>Tera計算設定!G105</f>
        <v>0.8</v>
      </c>
      <c r="H105" s="1" t="s">
        <v>483</v>
      </c>
      <c r="I105" s="1" t="s">
        <v>484</v>
      </c>
      <c r="J105" s="1" t="s">
        <v>485</v>
      </c>
      <c r="K105" s="1" t="str">
        <f t="shared" si="3"/>
        <v>Public B中量棚_間口容積充填率 As String '= "0.8"</v>
      </c>
    </row>
    <row r="106" spans="1:11" x14ac:dyDescent="0.2">
      <c r="A106" s="1">
        <f>Tera計算設定!A106</f>
        <v>105</v>
      </c>
      <c r="B106" s="1" t="str">
        <f>Tera計算設定!B106</f>
        <v>Tera計算2</v>
      </c>
      <c r="C106" s="1" t="str">
        <f>Tera計算設定!C106</f>
        <v>B中量棚</v>
      </c>
      <c r="D106" s="1" t="str">
        <f>Tera計算設定!D106</f>
        <v>B中量棚_面積倍率Tb.Text</v>
      </c>
      <c r="E106" s="1">
        <f>Tera計算設定!E106</f>
        <v>0</v>
      </c>
      <c r="F106" s="1" t="str">
        <f>Tera計算設定!F106</f>
        <v>B中量棚_面積倍率</v>
      </c>
      <c r="G106" s="1">
        <f>Tera計算設定!G106</f>
        <v>1.1000000000000001</v>
      </c>
      <c r="H106" s="1" t="s">
        <v>483</v>
      </c>
      <c r="I106" s="1" t="s">
        <v>484</v>
      </c>
      <c r="J106" s="1" t="s">
        <v>485</v>
      </c>
      <c r="K106" s="1" t="str">
        <f t="shared" si="3"/>
        <v>Public B中量棚_面積倍率 As String '= "1.1"</v>
      </c>
    </row>
    <row r="107" spans="1:11" s="4" customFormat="1" x14ac:dyDescent="0.2">
      <c r="A107" s="4">
        <f>Tera計算設定!A107</f>
        <v>106</v>
      </c>
      <c r="B107" s="4" t="str">
        <f>Tera計算設定!B107</f>
        <v>Tera計算2</v>
      </c>
      <c r="C107" s="4" t="str">
        <f>Tera計算設定!C107</f>
        <v>出荷作業スペース_バラC</v>
      </c>
      <c r="D107" s="4" t="str">
        <f>Tera計算設定!D107</f>
        <v>C中量棚Rb.Checked = True</v>
      </c>
      <c r="E107" s="4" t="str">
        <f>Tera計算設定!E107</f>
        <v>*</v>
      </c>
      <c r="F107" s="4" t="str">
        <f>Tera計算設定!F107</f>
        <v>C棚仕選択</v>
      </c>
      <c r="G107" s="4" t="str">
        <f>Tera計算設定!G107</f>
        <v>中量棚</v>
      </c>
      <c r="H107" s="4" t="s">
        <v>483</v>
      </c>
      <c r="I107" s="4" t="s">
        <v>484</v>
      </c>
      <c r="J107" s="4" t="s">
        <v>485</v>
      </c>
      <c r="K107" s="4" t="str">
        <f t="shared" si="3"/>
        <v>Public C棚仕選択 As String '= "中量棚"</v>
      </c>
    </row>
    <row r="108" spans="1:11" x14ac:dyDescent="0.2">
      <c r="A108" s="1">
        <f>Tera計算設定!A108</f>
        <v>107</v>
      </c>
      <c r="B108" s="1" t="str">
        <f>Tera計算設定!B108</f>
        <v>Tera計算2</v>
      </c>
      <c r="C108" s="1" t="str">
        <f>Tera計算設定!C108</f>
        <v>Cフロー棚</v>
      </c>
      <c r="D108" s="1" t="str">
        <f>Tera計算設定!D108</f>
        <v>Cフロー棚幅Cb.Text</v>
      </c>
      <c r="E108" s="1">
        <f>Tera計算設定!E108</f>
        <v>0</v>
      </c>
      <c r="F108" s="1" t="str">
        <f>Tera計算設定!F108</f>
        <v>Cフロー棚幅</v>
      </c>
      <c r="G108" s="1">
        <f>Tera計算設定!G108</f>
        <v>2400</v>
      </c>
      <c r="H108" s="1" t="s">
        <v>483</v>
      </c>
      <c r="I108" s="1" t="s">
        <v>484</v>
      </c>
      <c r="J108" s="1" t="s">
        <v>485</v>
      </c>
      <c r="K108" s="1" t="str">
        <f t="shared" si="3"/>
        <v>Public Cフロー棚幅 As String '= "2400"</v>
      </c>
    </row>
    <row r="109" spans="1:11" x14ac:dyDescent="0.2">
      <c r="A109" s="1">
        <f>Tera計算設定!A109</f>
        <v>108</v>
      </c>
      <c r="B109" s="1" t="str">
        <f>Tera計算設定!B109</f>
        <v>Tera計算2</v>
      </c>
      <c r="C109" s="1" t="str">
        <f>Tera計算設定!C109</f>
        <v>Cフロー棚</v>
      </c>
      <c r="D109" s="1" t="str">
        <f>Tera計算設定!D109</f>
        <v>Cフロー棚奥行Cb.Text</v>
      </c>
      <c r="E109" s="1">
        <f>Tera計算設定!E109</f>
        <v>0</v>
      </c>
      <c r="F109" s="1" t="str">
        <f>Tera計算設定!F109</f>
        <v>Cフロー棚奥行</v>
      </c>
      <c r="G109" s="1">
        <f>Tera計算設定!G109</f>
        <v>2050</v>
      </c>
      <c r="H109" s="1" t="s">
        <v>483</v>
      </c>
      <c r="I109" s="1" t="s">
        <v>484</v>
      </c>
      <c r="J109" s="1" t="s">
        <v>485</v>
      </c>
      <c r="K109" s="1" t="str">
        <f t="shared" si="3"/>
        <v>Public Cフロー棚奥行 As String '= "2050"</v>
      </c>
    </row>
    <row r="110" spans="1:11" x14ac:dyDescent="0.2">
      <c r="A110" s="1">
        <f>Tera計算設定!A110</f>
        <v>109</v>
      </c>
      <c r="B110" s="1" t="str">
        <f>Tera計算設定!B110</f>
        <v>Tera計算2</v>
      </c>
      <c r="C110" s="1" t="str">
        <f>Tera計算設定!C110</f>
        <v>Cフロー棚</v>
      </c>
      <c r="D110" s="1" t="str">
        <f>Tera計算設定!D110</f>
        <v>Cフロー棚高Cb.Text</v>
      </c>
      <c r="E110" s="1">
        <f>Tera計算設定!E110</f>
        <v>0</v>
      </c>
      <c r="F110" s="1" t="str">
        <f>Tera計算設定!F110</f>
        <v>Cフロー棚高</v>
      </c>
      <c r="G110" s="1">
        <f>Tera計算設定!G110</f>
        <v>2114</v>
      </c>
      <c r="H110" s="1" t="s">
        <v>483</v>
      </c>
      <c r="I110" s="1" t="s">
        <v>484</v>
      </c>
      <c r="J110" s="1" t="s">
        <v>485</v>
      </c>
      <c r="K110" s="1" t="str">
        <f t="shared" si="3"/>
        <v>Public Cフロー棚高 As String '= "2114"</v>
      </c>
    </row>
    <row r="111" spans="1:11" x14ac:dyDescent="0.2">
      <c r="A111" s="1">
        <f>Tera計算設定!A111</f>
        <v>110</v>
      </c>
      <c r="B111" s="1" t="str">
        <f>Tera計算設定!B111</f>
        <v>Tera計算2</v>
      </c>
      <c r="C111" s="1" t="str">
        <f>Tera計算設定!C111</f>
        <v>Cフロー棚</v>
      </c>
      <c r="D111" s="1" t="str">
        <f>Tera計算設定!D111</f>
        <v>Cフロー棚段数Cb.Text</v>
      </c>
      <c r="E111" s="1">
        <f>Tera計算設定!E111</f>
        <v>0</v>
      </c>
      <c r="F111" s="1" t="str">
        <f>Tera計算設定!F111</f>
        <v>Cフロー棚段数</v>
      </c>
      <c r="G111" s="1">
        <f>Tera計算設定!G111</f>
        <v>4</v>
      </c>
      <c r="H111" s="1" t="s">
        <v>483</v>
      </c>
      <c r="I111" s="1" t="s">
        <v>484</v>
      </c>
      <c r="J111" s="1" t="s">
        <v>485</v>
      </c>
      <c r="K111" s="1" t="str">
        <f t="shared" si="3"/>
        <v>Public Cフロー棚段数 As String '= "4"</v>
      </c>
    </row>
    <row r="112" spans="1:11" x14ac:dyDescent="0.2">
      <c r="A112" s="1">
        <f>Tera計算設定!A112</f>
        <v>111</v>
      </c>
      <c r="B112" s="1" t="str">
        <f>Tera計算設定!B112</f>
        <v>Tera計算2</v>
      </c>
      <c r="C112" s="1" t="str">
        <f>Tera計算設定!C112</f>
        <v>Cフロー棚</v>
      </c>
      <c r="D112" s="1" t="str">
        <f>Tera計算設定!D112</f>
        <v>Cフロー棚段当り間口数Cb.Text</v>
      </c>
      <c r="E112" s="1">
        <f>Tera計算設定!E112</f>
        <v>0</v>
      </c>
      <c r="F112" s="1" t="str">
        <f>Tera計算設定!F112</f>
        <v>Cフロー棚段当り間口数</v>
      </c>
      <c r="G112" s="1">
        <f>Tera計算設定!G112</f>
        <v>5</v>
      </c>
      <c r="H112" s="1" t="s">
        <v>483</v>
      </c>
      <c r="I112" s="1" t="s">
        <v>484</v>
      </c>
      <c r="J112" s="1" t="s">
        <v>485</v>
      </c>
      <c r="K112" s="1" t="str">
        <f t="shared" si="3"/>
        <v>Public Cフロー棚段当り間口数 As String '= "5"</v>
      </c>
    </row>
    <row r="113" spans="1:11" x14ac:dyDescent="0.2">
      <c r="A113" s="1">
        <f>Tera計算設定!A113</f>
        <v>112</v>
      </c>
      <c r="B113" s="1" t="str">
        <f>Tera計算設定!B113</f>
        <v>Tera計算2</v>
      </c>
      <c r="C113" s="1" t="str">
        <f>Tera計算設定!C113</f>
        <v>Cフロー棚</v>
      </c>
      <c r="D113" s="1" t="str">
        <f>Tera計算設定!D113</f>
        <v>Cフロー棚_間口容積充填率Tb.Text</v>
      </c>
      <c r="E113" s="1">
        <f>Tera計算設定!E113</f>
        <v>0</v>
      </c>
      <c r="F113" s="1" t="str">
        <f>Tera計算設定!F113</f>
        <v>Cフロー棚_間口容積充填率</v>
      </c>
      <c r="G113" s="1">
        <f>Tera計算設定!G113</f>
        <v>0.75</v>
      </c>
      <c r="H113" s="1" t="s">
        <v>483</v>
      </c>
      <c r="I113" s="1" t="s">
        <v>484</v>
      </c>
      <c r="J113" s="1" t="s">
        <v>485</v>
      </c>
      <c r="K113" s="1" t="str">
        <f t="shared" si="3"/>
        <v>Public Cフロー棚_間口容積充填率 As String '= "0.75"</v>
      </c>
    </row>
    <row r="114" spans="1:11" x14ac:dyDescent="0.2">
      <c r="A114" s="1">
        <f>Tera計算設定!A114</f>
        <v>113</v>
      </c>
      <c r="B114" s="1" t="str">
        <f>Tera計算設定!B114</f>
        <v>Tera計算2</v>
      </c>
      <c r="C114" s="1" t="str">
        <f>Tera計算設定!C114</f>
        <v>Cフロー棚</v>
      </c>
      <c r="D114" s="1" t="str">
        <f>Tera計算設定!D114</f>
        <v>Cフロー棚_面積倍率Tb.Text</v>
      </c>
      <c r="E114" s="1">
        <f>Tera計算設定!E114</f>
        <v>0</v>
      </c>
      <c r="F114" s="1" t="str">
        <f>Tera計算設定!F114</f>
        <v>Cフロー棚_面積倍率</v>
      </c>
      <c r="G114" s="1">
        <f>Tera計算設定!G114</f>
        <v>1.1000000000000001</v>
      </c>
      <c r="H114" s="1" t="s">
        <v>483</v>
      </c>
      <c r="I114" s="1" t="s">
        <v>484</v>
      </c>
      <c r="J114" s="1" t="s">
        <v>485</v>
      </c>
      <c r="K114" s="1" t="str">
        <f t="shared" si="3"/>
        <v>Public Cフロー棚_面積倍率 As String '= "1.1"</v>
      </c>
    </row>
    <row r="115" spans="1:11" s="4" customFormat="1" x14ac:dyDescent="0.2">
      <c r="A115" s="4">
        <f>Tera計算設定!A115</f>
        <v>114</v>
      </c>
      <c r="B115" s="4" t="str">
        <f>Tera計算設定!B115</f>
        <v>Tera計算2</v>
      </c>
      <c r="C115" s="4" t="str">
        <f>Tera計算設定!C115</f>
        <v>C中量棚</v>
      </c>
      <c r="D115" s="4" t="str">
        <f>Tera計算設定!D115</f>
        <v>C最上段間口指定無しRb.Checked = True</v>
      </c>
      <c r="E115" s="4" t="str">
        <f>Tera計算設定!E115</f>
        <v>*</v>
      </c>
      <c r="F115" s="4" t="str">
        <f>Tera計算設定!F115</f>
        <v>C中量棚_全段間口指定</v>
      </c>
      <c r="G115" s="4" t="str">
        <f>Tera計算設定!G115</f>
        <v>天板間口指定無し</v>
      </c>
      <c r="H115" s="4" t="s">
        <v>483</v>
      </c>
      <c r="I115" s="4" t="s">
        <v>484</v>
      </c>
      <c r="J115" s="4" t="s">
        <v>485</v>
      </c>
      <c r="K115" s="4" t="str">
        <f t="shared" si="3"/>
        <v>Public C中量棚_全段間口指定 As String '= "天板間口指定無し"</v>
      </c>
    </row>
    <row r="116" spans="1:11" x14ac:dyDescent="0.2">
      <c r="A116" s="1">
        <f>Tera計算設定!A116</f>
        <v>115</v>
      </c>
      <c r="B116" s="1" t="str">
        <f>Tera計算設定!B116</f>
        <v>Tera計算2</v>
      </c>
      <c r="C116" s="1" t="str">
        <f>Tera計算設定!C116</f>
        <v>C中量棚</v>
      </c>
      <c r="D116" s="1" t="str">
        <f>Tera計算設定!D116</f>
        <v>C中量棚幅Cb.Text</v>
      </c>
      <c r="E116" s="1">
        <f>Tera計算設定!E116</f>
        <v>0</v>
      </c>
      <c r="F116" s="1" t="str">
        <f>Tera計算設定!F116</f>
        <v>C中量棚幅</v>
      </c>
      <c r="G116" s="1">
        <f>Tera計算設定!G116</f>
        <v>1800</v>
      </c>
      <c r="H116" s="1" t="s">
        <v>483</v>
      </c>
      <c r="I116" s="1" t="s">
        <v>484</v>
      </c>
      <c r="J116" s="1" t="s">
        <v>485</v>
      </c>
      <c r="K116" s="1" t="str">
        <f t="shared" si="3"/>
        <v>Public C中量棚幅 As String '= "1800"</v>
      </c>
    </row>
    <row r="117" spans="1:11" x14ac:dyDescent="0.2">
      <c r="A117" s="1">
        <f>Tera計算設定!A117</f>
        <v>116</v>
      </c>
      <c r="B117" s="1" t="str">
        <f>Tera計算設定!B117</f>
        <v>Tera計算2</v>
      </c>
      <c r="C117" s="1" t="str">
        <f>Tera計算設定!C117</f>
        <v>C中量棚</v>
      </c>
      <c r="D117" s="1" t="str">
        <f>Tera計算設定!D117</f>
        <v>C中量棚奥行Cb.Text</v>
      </c>
      <c r="E117" s="1">
        <f>Tera計算設定!E117</f>
        <v>0</v>
      </c>
      <c r="F117" s="1" t="str">
        <f>Tera計算設定!F117</f>
        <v>C中量棚奥行</v>
      </c>
      <c r="G117" s="1">
        <f>Tera計算設定!G117</f>
        <v>600</v>
      </c>
      <c r="H117" s="1" t="s">
        <v>483</v>
      </c>
      <c r="I117" s="1" t="s">
        <v>484</v>
      </c>
      <c r="J117" s="1" t="s">
        <v>485</v>
      </c>
      <c r="K117" s="1" t="str">
        <f t="shared" si="3"/>
        <v>Public C中量棚奥行 As String '= "600"</v>
      </c>
    </row>
    <row r="118" spans="1:11" x14ac:dyDescent="0.2">
      <c r="A118" s="1">
        <f>Tera計算設定!A118</f>
        <v>117</v>
      </c>
      <c r="B118" s="1" t="str">
        <f>Tera計算設定!B118</f>
        <v>Tera計算2</v>
      </c>
      <c r="C118" s="1" t="str">
        <f>Tera計算設定!C118</f>
        <v>C中量棚</v>
      </c>
      <c r="D118" s="1" t="str">
        <f>Tera計算設定!D118</f>
        <v>C中量棚高Cb.Text</v>
      </c>
      <c r="E118" s="1">
        <f>Tera計算設定!E118</f>
        <v>0</v>
      </c>
      <c r="F118" s="1" t="str">
        <f>Tera計算設定!F118</f>
        <v>C中量棚高</v>
      </c>
      <c r="G118" s="1">
        <f>Tera計算設定!G118</f>
        <v>2100</v>
      </c>
      <c r="H118" s="1" t="s">
        <v>483</v>
      </c>
      <c r="I118" s="1" t="s">
        <v>484</v>
      </c>
      <c r="J118" s="1" t="s">
        <v>485</v>
      </c>
      <c r="K118" s="1" t="str">
        <f t="shared" si="3"/>
        <v>Public C中量棚高 As String '= "2100"</v>
      </c>
    </row>
    <row r="119" spans="1:11" x14ac:dyDescent="0.2">
      <c r="A119" s="1">
        <f>Tera計算設定!A119</f>
        <v>118</v>
      </c>
      <c r="B119" s="1" t="str">
        <f>Tera計算設定!B119</f>
        <v>Tera計算2</v>
      </c>
      <c r="C119" s="1" t="str">
        <f>Tera計算設定!C119</f>
        <v>C中量棚</v>
      </c>
      <c r="D119" s="1" t="str">
        <f>Tera計算設定!D119</f>
        <v>C中量棚段数Cb.Text</v>
      </c>
      <c r="E119" s="1">
        <f>Tera計算設定!E119</f>
        <v>0</v>
      </c>
      <c r="F119" s="1" t="str">
        <f>Tera計算設定!F119</f>
        <v>C中量棚段数</v>
      </c>
      <c r="G119" s="1">
        <f>Tera計算設定!G119</f>
        <v>5</v>
      </c>
      <c r="H119" s="1" t="s">
        <v>483</v>
      </c>
      <c r="I119" s="1" t="s">
        <v>484</v>
      </c>
      <c r="J119" s="1" t="s">
        <v>485</v>
      </c>
      <c r="K119" s="1" t="str">
        <f t="shared" si="3"/>
        <v>Public C中量棚段数 As String '= "5"</v>
      </c>
    </row>
    <row r="120" spans="1:11" x14ac:dyDescent="0.2">
      <c r="A120" s="1">
        <f>Tera計算設定!A120</f>
        <v>119</v>
      </c>
      <c r="B120" s="1" t="str">
        <f>Tera計算設定!B120</f>
        <v>Tera計算2</v>
      </c>
      <c r="C120" s="1" t="str">
        <f>Tera計算設定!C120</f>
        <v>C中量棚</v>
      </c>
      <c r="D120" s="1" t="str">
        <f>Tera計算設定!D120</f>
        <v>C中量棚段当り間口数Cb.Text</v>
      </c>
      <c r="E120" s="1">
        <f>Tera計算設定!E120</f>
        <v>0</v>
      </c>
      <c r="F120" s="1" t="str">
        <f>Tera計算設定!F120</f>
        <v>C中量棚段当り間口数</v>
      </c>
      <c r="G120" s="1">
        <f>Tera計算設定!G120</f>
        <v>4</v>
      </c>
      <c r="H120" s="1" t="s">
        <v>483</v>
      </c>
      <c r="I120" s="1" t="s">
        <v>484</v>
      </c>
      <c r="J120" s="1" t="s">
        <v>485</v>
      </c>
      <c r="K120" s="1" t="str">
        <f t="shared" si="3"/>
        <v>Public C中量棚段当り間口数 As String '= "4"</v>
      </c>
    </row>
    <row r="121" spans="1:11" x14ac:dyDescent="0.2">
      <c r="A121" s="1">
        <f>Tera計算設定!A121</f>
        <v>120</v>
      </c>
      <c r="B121" s="1" t="str">
        <f>Tera計算設定!B121</f>
        <v>Tera計算2</v>
      </c>
      <c r="C121" s="1" t="str">
        <f>Tera計算設定!C121</f>
        <v>C中量棚</v>
      </c>
      <c r="D121" s="1" t="str">
        <f>Tera計算設定!D121</f>
        <v>C中量棚_間口容積充填率Tb.Text</v>
      </c>
      <c r="E121" s="1">
        <f>Tera計算設定!E121</f>
        <v>0</v>
      </c>
      <c r="F121" s="1" t="str">
        <f>Tera計算設定!F121</f>
        <v>C中量棚_間口容積充填率</v>
      </c>
      <c r="G121" s="1">
        <f>Tera計算設定!G121</f>
        <v>0.8</v>
      </c>
      <c r="H121" s="1" t="s">
        <v>483</v>
      </c>
      <c r="I121" s="1" t="s">
        <v>484</v>
      </c>
      <c r="J121" s="1" t="s">
        <v>485</v>
      </c>
      <c r="K121" s="1" t="str">
        <f t="shared" si="3"/>
        <v>Public C中量棚_間口容積充填率 As String '= "0.8"</v>
      </c>
    </row>
    <row r="122" spans="1:11" x14ac:dyDescent="0.2">
      <c r="A122" s="1">
        <f>Tera計算設定!A122</f>
        <v>121</v>
      </c>
      <c r="B122" s="1" t="str">
        <f>Tera計算設定!B122</f>
        <v>Tera計算2</v>
      </c>
      <c r="C122" s="1" t="str">
        <f>Tera計算設定!C122</f>
        <v>C中量棚</v>
      </c>
      <c r="D122" s="1" t="str">
        <f>Tera計算設定!D122</f>
        <v>C中量棚_面積倍率Tb.Text</v>
      </c>
      <c r="E122" s="1">
        <f>Tera計算設定!E122</f>
        <v>0</v>
      </c>
      <c r="F122" s="1" t="str">
        <f>Tera計算設定!F122</f>
        <v>C中量棚_面積倍率</v>
      </c>
      <c r="G122" s="1">
        <f>Tera計算設定!G122</f>
        <v>1.1000000000000001</v>
      </c>
      <c r="H122" s="1" t="s">
        <v>483</v>
      </c>
      <c r="I122" s="1" t="s">
        <v>484</v>
      </c>
      <c r="J122" s="1" t="s">
        <v>485</v>
      </c>
      <c r="K122" s="1" t="str">
        <f t="shared" si="3"/>
        <v>Public C中量棚_面積倍率 As String '= "1.1"</v>
      </c>
    </row>
    <row r="123" spans="1:11" s="4" customFormat="1" x14ac:dyDescent="0.2">
      <c r="A123" s="4">
        <f>Tera計算設定!A123</f>
        <v>122</v>
      </c>
      <c r="B123" s="4" t="str">
        <f>Tera計算設定!B123</f>
        <v>Tera計算2</v>
      </c>
      <c r="C123" s="4" t="str">
        <f>Tera計算設定!C123</f>
        <v>出荷作業スペース_バラD</v>
      </c>
      <c r="D123" s="4" t="str">
        <f>Tera計算設定!D123</f>
        <v>D中量棚Rb.Checked = True</v>
      </c>
      <c r="E123" s="4" t="str">
        <f>Tera計算設定!E123</f>
        <v>*</v>
      </c>
      <c r="F123" s="4" t="str">
        <f>Tera計算設定!F123</f>
        <v>D棚仕選択</v>
      </c>
      <c r="G123" s="4" t="str">
        <f>Tera計算設定!G123</f>
        <v>中量棚</v>
      </c>
      <c r="H123" s="4" t="s">
        <v>483</v>
      </c>
      <c r="I123" s="4" t="s">
        <v>484</v>
      </c>
      <c r="J123" s="4" t="s">
        <v>485</v>
      </c>
      <c r="K123" s="4" t="str">
        <f t="shared" si="3"/>
        <v>Public D棚仕選択 As String '= "中量棚"</v>
      </c>
    </row>
    <row r="124" spans="1:11" x14ac:dyDescent="0.2">
      <c r="A124" s="1">
        <f>Tera計算設定!A124</f>
        <v>123</v>
      </c>
      <c r="B124" s="1" t="str">
        <f>Tera計算設定!B124</f>
        <v>Tera計算2</v>
      </c>
      <c r="C124" s="1" t="str">
        <f>Tera計算設定!C124</f>
        <v>Dフロー棚</v>
      </c>
      <c r="D124" s="1" t="str">
        <f>Tera計算設定!D124</f>
        <v>Dフロー棚幅Cb.Text</v>
      </c>
      <c r="E124" s="1">
        <f>Tera計算設定!E124</f>
        <v>0</v>
      </c>
      <c r="F124" s="1" t="str">
        <f>Tera計算設定!F124</f>
        <v>Dフロー棚幅</v>
      </c>
      <c r="G124" s="1">
        <f>Tera計算設定!G124</f>
        <v>2400</v>
      </c>
      <c r="H124" s="1" t="s">
        <v>483</v>
      </c>
      <c r="I124" s="1" t="s">
        <v>484</v>
      </c>
      <c r="J124" s="1" t="s">
        <v>485</v>
      </c>
      <c r="K124" s="1" t="str">
        <f t="shared" si="3"/>
        <v>Public Dフロー棚幅 As String '= "2400"</v>
      </c>
    </row>
    <row r="125" spans="1:11" x14ac:dyDescent="0.2">
      <c r="A125" s="1">
        <f>Tera計算設定!A125</f>
        <v>124</v>
      </c>
      <c r="B125" s="1" t="str">
        <f>Tera計算設定!B125</f>
        <v>Tera計算2</v>
      </c>
      <c r="C125" s="1" t="str">
        <f>Tera計算設定!C125</f>
        <v>Dフロー棚</v>
      </c>
      <c r="D125" s="1" t="str">
        <f>Tera計算設定!D125</f>
        <v>Dフロー棚奥行Cb.Text</v>
      </c>
      <c r="E125" s="1">
        <f>Tera計算設定!E125</f>
        <v>0</v>
      </c>
      <c r="F125" s="1" t="str">
        <f>Tera計算設定!F125</f>
        <v>Dフロー棚奥行</v>
      </c>
      <c r="G125" s="1">
        <f>Tera計算設定!G125</f>
        <v>2050</v>
      </c>
      <c r="H125" s="1" t="s">
        <v>483</v>
      </c>
      <c r="I125" s="1" t="s">
        <v>484</v>
      </c>
      <c r="J125" s="1" t="s">
        <v>485</v>
      </c>
      <c r="K125" s="1" t="str">
        <f t="shared" si="3"/>
        <v>Public Dフロー棚奥行 As String '= "2050"</v>
      </c>
    </row>
    <row r="126" spans="1:11" x14ac:dyDescent="0.2">
      <c r="A126" s="1">
        <f>Tera計算設定!A126</f>
        <v>125</v>
      </c>
      <c r="B126" s="1" t="str">
        <f>Tera計算設定!B126</f>
        <v>Tera計算2</v>
      </c>
      <c r="C126" s="1" t="str">
        <f>Tera計算設定!C126</f>
        <v>Dフロー棚</v>
      </c>
      <c r="D126" s="1" t="str">
        <f>Tera計算設定!D126</f>
        <v>Dフロー棚高Cb.Text</v>
      </c>
      <c r="E126" s="1">
        <f>Tera計算設定!E126</f>
        <v>0</v>
      </c>
      <c r="F126" s="1" t="str">
        <f>Tera計算設定!F126</f>
        <v>Dフロー棚高</v>
      </c>
      <c r="G126" s="1">
        <f>Tera計算設定!G126</f>
        <v>2114</v>
      </c>
      <c r="H126" s="1" t="s">
        <v>483</v>
      </c>
      <c r="I126" s="1" t="s">
        <v>484</v>
      </c>
      <c r="J126" s="1" t="s">
        <v>485</v>
      </c>
      <c r="K126" s="1" t="str">
        <f t="shared" si="3"/>
        <v>Public Dフロー棚高 As String '= "2114"</v>
      </c>
    </row>
    <row r="127" spans="1:11" x14ac:dyDescent="0.2">
      <c r="A127" s="1">
        <f>Tera計算設定!A127</f>
        <v>126</v>
      </c>
      <c r="B127" s="1" t="str">
        <f>Tera計算設定!B127</f>
        <v>Tera計算2</v>
      </c>
      <c r="C127" s="1" t="str">
        <f>Tera計算設定!C127</f>
        <v>Dフロー棚</v>
      </c>
      <c r="D127" s="1" t="str">
        <f>Tera計算設定!D127</f>
        <v>Dフロー棚段数Cb.Text</v>
      </c>
      <c r="E127" s="1">
        <f>Tera計算設定!E127</f>
        <v>0</v>
      </c>
      <c r="F127" s="1" t="str">
        <f>Tera計算設定!F127</f>
        <v>Dフロー棚段数</v>
      </c>
      <c r="G127" s="1">
        <f>Tera計算設定!G127</f>
        <v>4</v>
      </c>
      <c r="H127" s="1" t="s">
        <v>483</v>
      </c>
      <c r="I127" s="1" t="s">
        <v>484</v>
      </c>
      <c r="J127" s="1" t="s">
        <v>485</v>
      </c>
      <c r="K127" s="1" t="str">
        <f t="shared" si="3"/>
        <v>Public Dフロー棚段数 As String '= "4"</v>
      </c>
    </row>
    <row r="128" spans="1:11" x14ac:dyDescent="0.2">
      <c r="A128" s="1">
        <f>Tera計算設定!A128</f>
        <v>127</v>
      </c>
      <c r="B128" s="1" t="str">
        <f>Tera計算設定!B128</f>
        <v>Tera計算2</v>
      </c>
      <c r="C128" s="1" t="str">
        <f>Tera計算設定!C128</f>
        <v>Dフロー棚</v>
      </c>
      <c r="D128" s="1" t="str">
        <f>Tera計算設定!D128</f>
        <v>Dフロー棚段当り間口数Cb.Text</v>
      </c>
      <c r="E128" s="1">
        <f>Tera計算設定!E128</f>
        <v>0</v>
      </c>
      <c r="F128" s="1" t="str">
        <f>Tera計算設定!F128</f>
        <v>Dフロー棚段当り間口数</v>
      </c>
      <c r="G128" s="1">
        <f>Tera計算設定!G128</f>
        <v>5</v>
      </c>
      <c r="H128" s="1" t="s">
        <v>483</v>
      </c>
      <c r="I128" s="1" t="s">
        <v>484</v>
      </c>
      <c r="J128" s="1" t="s">
        <v>485</v>
      </c>
      <c r="K128" s="1" t="str">
        <f t="shared" si="3"/>
        <v>Public Dフロー棚段当り間口数 As String '= "5"</v>
      </c>
    </row>
    <row r="129" spans="1:11" x14ac:dyDescent="0.2">
      <c r="A129" s="1">
        <f>Tera計算設定!A129</f>
        <v>128</v>
      </c>
      <c r="B129" s="1" t="str">
        <f>Tera計算設定!B129</f>
        <v>Tera計算2</v>
      </c>
      <c r="C129" s="1" t="str">
        <f>Tera計算設定!C129</f>
        <v>Dフロー棚</v>
      </c>
      <c r="D129" s="1" t="str">
        <f>Tera計算設定!D129</f>
        <v>Dフロー棚_間口容積充填率Tb.Text</v>
      </c>
      <c r="E129" s="1">
        <f>Tera計算設定!E129</f>
        <v>0</v>
      </c>
      <c r="F129" s="1" t="str">
        <f>Tera計算設定!F129</f>
        <v>Dフロー棚_間口容積充填率</v>
      </c>
      <c r="G129" s="1">
        <f>Tera計算設定!G129</f>
        <v>0.75</v>
      </c>
      <c r="H129" s="1" t="s">
        <v>483</v>
      </c>
      <c r="I129" s="1" t="s">
        <v>484</v>
      </c>
      <c r="J129" s="1" t="s">
        <v>485</v>
      </c>
      <c r="K129" s="1" t="str">
        <f t="shared" si="3"/>
        <v>Public Dフロー棚_間口容積充填率 As String '= "0.75"</v>
      </c>
    </row>
    <row r="130" spans="1:11" x14ac:dyDescent="0.2">
      <c r="A130" s="1">
        <f>Tera計算設定!A130</f>
        <v>129</v>
      </c>
      <c r="B130" s="1" t="str">
        <f>Tera計算設定!B130</f>
        <v>Tera計算2</v>
      </c>
      <c r="C130" s="1" t="str">
        <f>Tera計算設定!C130</f>
        <v>Dフロー棚</v>
      </c>
      <c r="D130" s="1" t="str">
        <f>Tera計算設定!D130</f>
        <v>Dフロー棚_面積倍率Tb.Text</v>
      </c>
      <c r="E130" s="1">
        <f>Tera計算設定!E130</f>
        <v>0</v>
      </c>
      <c r="F130" s="1" t="str">
        <f>Tera計算設定!F130</f>
        <v>Dフロー棚_面積倍率</v>
      </c>
      <c r="G130" s="1">
        <f>Tera計算設定!G130</f>
        <v>1.1000000000000001</v>
      </c>
      <c r="H130" s="1" t="s">
        <v>483</v>
      </c>
      <c r="I130" s="1" t="s">
        <v>484</v>
      </c>
      <c r="J130" s="1" t="s">
        <v>485</v>
      </c>
      <c r="K130" s="1" t="str">
        <f t="shared" si="3"/>
        <v>Public Dフロー棚_面積倍率 As String '= "1.1"</v>
      </c>
    </row>
    <row r="131" spans="1:11" s="4" customFormat="1" x14ac:dyDescent="0.2">
      <c r="A131" s="4">
        <f>Tera計算設定!A131</f>
        <v>130</v>
      </c>
      <c r="B131" s="4" t="str">
        <f>Tera計算設定!B131</f>
        <v>Tera計算2</v>
      </c>
      <c r="C131" s="4" t="str">
        <f>Tera計算設定!C131</f>
        <v>D中量棚</v>
      </c>
      <c r="D131" s="4" t="str">
        <f>Tera計算設定!D131</f>
        <v>C最上段間口指定無しRb.Checked = True</v>
      </c>
      <c r="E131" s="4" t="str">
        <f>Tera計算設定!E131</f>
        <v>*</v>
      </c>
      <c r="F131" s="4" t="str">
        <f>Tera計算設定!F131</f>
        <v>D中量棚_全段間口指定</v>
      </c>
      <c r="G131" s="4" t="str">
        <f>Tera計算設定!G131</f>
        <v>天板間口指定無し</v>
      </c>
      <c r="H131" s="4" t="s">
        <v>483</v>
      </c>
      <c r="I131" s="4" t="s">
        <v>484</v>
      </c>
      <c r="J131" s="4" t="s">
        <v>485</v>
      </c>
      <c r="K131" s="4" t="str">
        <f t="shared" si="3"/>
        <v>Public D中量棚_全段間口指定 As String '= "天板間口指定無し"</v>
      </c>
    </row>
    <row r="132" spans="1:11" x14ac:dyDescent="0.2">
      <c r="A132" s="1">
        <f>Tera計算設定!A132</f>
        <v>131</v>
      </c>
      <c r="B132" s="1" t="str">
        <f>Tera計算設定!B132</f>
        <v>Tera計算2</v>
      </c>
      <c r="C132" s="1" t="str">
        <f>Tera計算設定!C132</f>
        <v>D中量棚</v>
      </c>
      <c r="D132" s="1" t="str">
        <f>Tera計算設定!D132</f>
        <v>D中量棚幅Cb.Text</v>
      </c>
      <c r="E132" s="1">
        <f>Tera計算設定!E132</f>
        <v>0</v>
      </c>
      <c r="F132" s="1" t="str">
        <f>Tera計算設定!F132</f>
        <v>D中量棚幅</v>
      </c>
      <c r="G132" s="1">
        <f>Tera計算設定!G132</f>
        <v>1800</v>
      </c>
      <c r="H132" s="1" t="s">
        <v>483</v>
      </c>
      <c r="I132" s="1" t="s">
        <v>484</v>
      </c>
      <c r="J132" s="1" t="s">
        <v>485</v>
      </c>
      <c r="K132" s="1" t="str">
        <f t="shared" si="3"/>
        <v>Public D中量棚幅 As String '= "1800"</v>
      </c>
    </row>
    <row r="133" spans="1:11" x14ac:dyDescent="0.2">
      <c r="A133" s="1">
        <f>Tera計算設定!A133</f>
        <v>132</v>
      </c>
      <c r="B133" s="1" t="str">
        <f>Tera計算設定!B133</f>
        <v>Tera計算2</v>
      </c>
      <c r="C133" s="1" t="str">
        <f>Tera計算設定!C133</f>
        <v>D中量棚</v>
      </c>
      <c r="D133" s="1" t="str">
        <f>Tera計算設定!D133</f>
        <v>D中量棚奥行Cb.Text</v>
      </c>
      <c r="E133" s="1">
        <f>Tera計算設定!E133</f>
        <v>0</v>
      </c>
      <c r="F133" s="1" t="str">
        <f>Tera計算設定!F133</f>
        <v>D中量棚奥行</v>
      </c>
      <c r="G133" s="1">
        <f>Tera計算設定!G133</f>
        <v>600</v>
      </c>
      <c r="H133" s="1" t="s">
        <v>483</v>
      </c>
      <c r="I133" s="1" t="s">
        <v>484</v>
      </c>
      <c r="J133" s="1" t="s">
        <v>485</v>
      </c>
      <c r="K133" s="1" t="str">
        <f t="shared" si="3"/>
        <v>Public D中量棚奥行 As String '= "600"</v>
      </c>
    </row>
    <row r="134" spans="1:11" x14ac:dyDescent="0.2">
      <c r="A134" s="1">
        <f>Tera計算設定!A134</f>
        <v>133</v>
      </c>
      <c r="B134" s="1" t="str">
        <f>Tera計算設定!B134</f>
        <v>Tera計算2</v>
      </c>
      <c r="C134" s="1" t="str">
        <f>Tera計算設定!C134</f>
        <v>D中量棚</v>
      </c>
      <c r="D134" s="1" t="str">
        <f>Tera計算設定!D134</f>
        <v>D中量棚高Cb.Text</v>
      </c>
      <c r="E134" s="1">
        <f>Tera計算設定!E134</f>
        <v>0</v>
      </c>
      <c r="F134" s="1" t="str">
        <f>Tera計算設定!F134</f>
        <v>D中量棚高</v>
      </c>
      <c r="G134" s="1">
        <f>Tera計算設定!G134</f>
        <v>2100</v>
      </c>
      <c r="H134" s="1" t="s">
        <v>483</v>
      </c>
      <c r="I134" s="1" t="s">
        <v>484</v>
      </c>
      <c r="J134" s="1" t="s">
        <v>485</v>
      </c>
      <c r="K134" s="1" t="str">
        <f t="shared" si="3"/>
        <v>Public D中量棚高 As String '= "2100"</v>
      </c>
    </row>
    <row r="135" spans="1:11" x14ac:dyDescent="0.2">
      <c r="A135" s="1">
        <f>Tera計算設定!A135</f>
        <v>134</v>
      </c>
      <c r="B135" s="1" t="str">
        <f>Tera計算設定!B135</f>
        <v>Tera計算2</v>
      </c>
      <c r="C135" s="1" t="str">
        <f>Tera計算設定!C135</f>
        <v>D中量棚</v>
      </c>
      <c r="D135" s="1" t="str">
        <f>Tera計算設定!D135</f>
        <v>D中量棚段数Cb.Text</v>
      </c>
      <c r="E135" s="1">
        <f>Tera計算設定!E135</f>
        <v>0</v>
      </c>
      <c r="F135" s="1" t="str">
        <f>Tera計算設定!F135</f>
        <v>D中量棚段数</v>
      </c>
      <c r="G135" s="1">
        <f>Tera計算設定!G135</f>
        <v>5</v>
      </c>
      <c r="H135" s="1" t="s">
        <v>483</v>
      </c>
      <c r="I135" s="1" t="s">
        <v>484</v>
      </c>
      <c r="J135" s="1" t="s">
        <v>485</v>
      </c>
      <c r="K135" s="1" t="str">
        <f t="shared" si="3"/>
        <v>Public D中量棚段数 As String '= "5"</v>
      </c>
    </row>
    <row r="136" spans="1:11" x14ac:dyDescent="0.2">
      <c r="A136" s="1">
        <f>Tera計算設定!A136</f>
        <v>135</v>
      </c>
      <c r="B136" s="1" t="str">
        <f>Tera計算設定!B136</f>
        <v>Tera計算2</v>
      </c>
      <c r="C136" s="1" t="str">
        <f>Tera計算設定!C136</f>
        <v>D中量棚</v>
      </c>
      <c r="D136" s="1" t="str">
        <f>Tera計算設定!D136</f>
        <v>D中量棚段当り間口数Cb.Text</v>
      </c>
      <c r="E136" s="1">
        <f>Tera計算設定!E136</f>
        <v>0</v>
      </c>
      <c r="F136" s="1" t="str">
        <f>Tera計算設定!F136</f>
        <v>D中量棚段当り間口数</v>
      </c>
      <c r="G136" s="1">
        <f>Tera計算設定!G136</f>
        <v>4</v>
      </c>
      <c r="H136" s="1" t="s">
        <v>483</v>
      </c>
      <c r="I136" s="1" t="s">
        <v>484</v>
      </c>
      <c r="J136" s="1" t="s">
        <v>485</v>
      </c>
      <c r="K136" s="1" t="str">
        <f t="shared" si="3"/>
        <v>Public D中量棚段当り間口数 As String '= "4"</v>
      </c>
    </row>
    <row r="137" spans="1:11" x14ac:dyDescent="0.2">
      <c r="A137" s="1">
        <f>Tera計算設定!A137</f>
        <v>136</v>
      </c>
      <c r="B137" s="1" t="str">
        <f>Tera計算設定!B137</f>
        <v>Tera計算2</v>
      </c>
      <c r="C137" s="1" t="str">
        <f>Tera計算設定!C137</f>
        <v>D中量棚</v>
      </c>
      <c r="D137" s="1" t="str">
        <f>Tera計算設定!D137</f>
        <v>D中量棚_間口容積充填率Tb.Text</v>
      </c>
      <c r="E137" s="1">
        <f>Tera計算設定!E137</f>
        <v>0</v>
      </c>
      <c r="F137" s="1" t="str">
        <f>Tera計算設定!F137</f>
        <v>D中量棚_間口容積充填率</v>
      </c>
      <c r="G137" s="1">
        <f>Tera計算設定!G137</f>
        <v>0.8</v>
      </c>
      <c r="H137" s="1" t="s">
        <v>483</v>
      </c>
      <c r="I137" s="1" t="s">
        <v>484</v>
      </c>
      <c r="J137" s="1" t="s">
        <v>485</v>
      </c>
      <c r="K137" s="1" t="str">
        <f t="shared" si="3"/>
        <v>Public D中量棚_間口容積充填率 As String '= "0.8"</v>
      </c>
    </row>
    <row r="138" spans="1:11" x14ac:dyDescent="0.2">
      <c r="A138" s="1">
        <f>Tera計算設定!A138</f>
        <v>137</v>
      </c>
      <c r="B138" s="1" t="str">
        <f>Tera計算設定!B138</f>
        <v>Tera計算2</v>
      </c>
      <c r="C138" s="1" t="str">
        <f>Tera計算設定!C138</f>
        <v>D中量棚</v>
      </c>
      <c r="D138" s="1" t="str">
        <f>Tera計算設定!D138</f>
        <v>D中量棚_面積倍率Tb.Text</v>
      </c>
      <c r="E138" s="1">
        <f>Tera計算設定!E138</f>
        <v>0</v>
      </c>
      <c r="F138" s="1" t="str">
        <f>Tera計算設定!F138</f>
        <v>D中量棚_面積倍率</v>
      </c>
      <c r="G138" s="1">
        <f>Tera計算設定!G138</f>
        <v>1.1000000000000001</v>
      </c>
      <c r="H138" s="1" t="s">
        <v>483</v>
      </c>
      <c r="I138" s="1" t="s">
        <v>484</v>
      </c>
      <c r="J138" s="1" t="s">
        <v>485</v>
      </c>
      <c r="K138" s="1" t="str">
        <f t="shared" ref="K138:K198" si="4">H138 &amp; F138 &amp; I138 &amp; G138 &amp; J138</f>
        <v>Public D中量棚_面積倍率 As String '= "1.1"</v>
      </c>
    </row>
    <row r="139" spans="1:11" x14ac:dyDescent="0.2">
      <c r="A139" s="1">
        <f>Tera計算設定!A139</f>
        <v>138</v>
      </c>
      <c r="B139" s="1" t="str">
        <f>Tera計算設定!B139</f>
        <v>Tera計算2</v>
      </c>
      <c r="C139" s="1" t="str">
        <f>Tera計算設定!C139</f>
        <v>保管棚</v>
      </c>
      <c r="D139" s="1" t="str">
        <f>Tera計算設定!D139</f>
        <v>保管スペース_I_A1設備Cb.Text</v>
      </c>
      <c r="E139" s="1">
        <f>Tera計算設定!E139</f>
        <v>0</v>
      </c>
      <c r="F139" s="1" t="str">
        <f>Tera計算設定!F139</f>
        <v>保管スペース_I_A1設備</v>
      </c>
      <c r="G139" s="1" t="str">
        <f>Tera計算設定!G139</f>
        <v>PL自動倉庫</v>
      </c>
      <c r="H139" s="1" t="s">
        <v>483</v>
      </c>
      <c r="I139" s="1" t="s">
        <v>484</v>
      </c>
      <c r="J139" s="1" t="s">
        <v>485</v>
      </c>
      <c r="K139" s="1" t="str">
        <f t="shared" si="4"/>
        <v>Public 保管スペース_I_A1設備 As String '= "PL自動倉庫"</v>
      </c>
    </row>
    <row r="140" spans="1:11" x14ac:dyDescent="0.2">
      <c r="A140" s="1">
        <f>Tera計算設定!A140</f>
        <v>139</v>
      </c>
      <c r="B140" s="1" t="str">
        <f>Tera計算設定!B140</f>
        <v>Tera計算2</v>
      </c>
      <c r="C140" s="1" t="str">
        <f>Tera計算設定!C140</f>
        <v>保管棚</v>
      </c>
      <c r="D140" s="1" t="str">
        <f>Tera計算設定!D140</f>
        <v>保管スペース_I_A2設備Cb.Text</v>
      </c>
      <c r="E140" s="1">
        <f>Tera計算設定!E140</f>
        <v>0</v>
      </c>
      <c r="F140" s="1" t="str">
        <f>Tera計算設定!F140</f>
        <v>保管スペース_I_A2設備</v>
      </c>
      <c r="G140" s="1" t="str">
        <f>Tera計算設定!G140</f>
        <v>PL電動棚1</v>
      </c>
      <c r="H140" s="1" t="s">
        <v>483</v>
      </c>
      <c r="I140" s="1" t="s">
        <v>484</v>
      </c>
      <c r="J140" s="1" t="s">
        <v>485</v>
      </c>
      <c r="K140" s="1" t="str">
        <f t="shared" si="4"/>
        <v>Public 保管スペース_I_A2設備 As String '= "PL電動棚1"</v>
      </c>
    </row>
    <row r="141" spans="1:11" x14ac:dyDescent="0.2">
      <c r="A141" s="1">
        <f>Tera計算設定!A141</f>
        <v>140</v>
      </c>
      <c r="B141" s="1" t="str">
        <f>Tera計算設定!B141</f>
        <v>Tera計算2</v>
      </c>
      <c r="C141" s="1" t="str">
        <f>Tera計算設定!C141</f>
        <v>保管棚</v>
      </c>
      <c r="D141" s="1" t="str">
        <f>Tera計算設定!D141</f>
        <v>保管スペース_I_B設備Cb.Text</v>
      </c>
      <c r="E141" s="1">
        <f>Tera計算設定!E141</f>
        <v>0</v>
      </c>
      <c r="F141" s="1" t="str">
        <f>Tera計算設定!F141</f>
        <v>保管スペース_I_B設備</v>
      </c>
      <c r="G141" s="1" t="str">
        <f>Tera計算設定!G141</f>
        <v>PL電動棚2</v>
      </c>
      <c r="H141" s="1" t="s">
        <v>483</v>
      </c>
      <c r="I141" s="1" t="s">
        <v>484</v>
      </c>
      <c r="J141" s="1" t="s">
        <v>485</v>
      </c>
      <c r="K141" s="1" t="str">
        <f t="shared" si="4"/>
        <v>Public 保管スペース_I_B設備 As String '= "PL電動棚2"</v>
      </c>
    </row>
    <row r="142" spans="1:11" x14ac:dyDescent="0.2">
      <c r="A142" s="1">
        <f>Tera計算設定!A142</f>
        <v>141</v>
      </c>
      <c r="B142" s="1" t="str">
        <f>Tera計算設定!B142</f>
        <v>Tera計算2</v>
      </c>
      <c r="C142" s="1" t="str">
        <f>Tera計算設定!C142</f>
        <v>保管棚</v>
      </c>
      <c r="D142" s="1" t="str">
        <f>Tera計算設定!D142</f>
        <v>保管スペース_I_C設備Cb.Text</v>
      </c>
      <c r="E142" s="1">
        <f>Tera計算設定!E142</f>
        <v>0</v>
      </c>
      <c r="F142" s="1" t="str">
        <f>Tera計算設定!F142</f>
        <v>保管スペース_I_C設備</v>
      </c>
      <c r="G142" s="1" t="str">
        <f>Tera計算設定!G142</f>
        <v>固定PL棚</v>
      </c>
      <c r="H142" s="1" t="s">
        <v>483</v>
      </c>
      <c r="I142" s="1" t="s">
        <v>484</v>
      </c>
      <c r="J142" s="1" t="s">
        <v>485</v>
      </c>
      <c r="K142" s="1" t="str">
        <f t="shared" si="4"/>
        <v>Public 保管スペース_I_C設備 As String '= "固定PL棚"</v>
      </c>
    </row>
    <row r="143" spans="1:11" x14ac:dyDescent="0.2">
      <c r="A143" s="1">
        <f>Tera計算設定!A143</f>
        <v>142</v>
      </c>
      <c r="B143" s="1" t="str">
        <f>Tera計算設定!B143</f>
        <v>Tera計算2</v>
      </c>
      <c r="C143" s="1" t="str">
        <f>Tera計算設定!C143</f>
        <v>保管棚</v>
      </c>
      <c r="D143" s="1" t="str">
        <f>Tera計算設定!D143</f>
        <v>保管スペース_I_D設備Cb.Text</v>
      </c>
      <c r="E143" s="1">
        <f>Tera計算設定!E143</f>
        <v>0</v>
      </c>
      <c r="F143" s="1" t="str">
        <f>Tera計算設定!F143</f>
        <v>保管スペース_I_D設備</v>
      </c>
      <c r="G143" s="1" t="str">
        <f>Tera計算設定!G143</f>
        <v>固定PL棚</v>
      </c>
      <c r="H143" s="1" t="s">
        <v>483</v>
      </c>
      <c r="I143" s="1" t="s">
        <v>484</v>
      </c>
      <c r="J143" s="1" t="s">
        <v>485</v>
      </c>
      <c r="K143" s="1" t="str">
        <f t="shared" si="4"/>
        <v>Public 保管スペース_I_D設備 As String '= "固定PL棚"</v>
      </c>
    </row>
    <row r="144" spans="1:11" x14ac:dyDescent="0.2">
      <c r="A144" s="1">
        <f>Tera計算設定!A144</f>
        <v>143</v>
      </c>
      <c r="B144" s="1" t="str">
        <f>Tera計算設定!B144</f>
        <v>Tera計算2</v>
      </c>
      <c r="C144" s="1" t="str">
        <f>Tera計算設定!C144</f>
        <v>保管棚</v>
      </c>
      <c r="D144" s="1" t="str">
        <f>Tera計算設定!D144</f>
        <v>保管スペース_1階床高Tb.Text</v>
      </c>
      <c r="E144" s="1">
        <f>Tera計算設定!E144</f>
        <v>0</v>
      </c>
      <c r="F144" s="1" t="str">
        <f>Tera計算設定!F144</f>
        <v>保管スペース_1階床高</v>
      </c>
      <c r="G144" s="1">
        <f>Tera計算設定!G144</f>
        <v>1000</v>
      </c>
      <c r="H144" s="1" t="s">
        <v>483</v>
      </c>
      <c r="I144" s="1" t="s">
        <v>484</v>
      </c>
      <c r="J144" s="1" t="s">
        <v>485</v>
      </c>
      <c r="K144" s="1" t="str">
        <f t="shared" si="4"/>
        <v>Public 保管スペース_1階床高 As String '= "1000"</v>
      </c>
    </row>
    <row r="145" spans="1:11" x14ac:dyDescent="0.2">
      <c r="A145" s="1">
        <f>Tera計算設定!A145</f>
        <v>144</v>
      </c>
      <c r="B145" s="1" t="str">
        <f>Tera計算設定!B145</f>
        <v>Tera計算2</v>
      </c>
      <c r="C145" s="1" t="str">
        <f>Tera計算設定!C145</f>
        <v>保管棚</v>
      </c>
      <c r="D145" s="1" t="str">
        <f>Tera計算設定!D145</f>
        <v>保管スペース_各階有効高Tb.Text</v>
      </c>
      <c r="E145" s="1">
        <f>Tera計算設定!E145</f>
        <v>0</v>
      </c>
      <c r="F145" s="1" t="str">
        <f>Tera計算設定!F145</f>
        <v>保管スペース_各階有効高</v>
      </c>
      <c r="G145" s="1">
        <f>Tera計算設定!G145</f>
        <v>7000</v>
      </c>
      <c r="H145" s="1" t="s">
        <v>483</v>
      </c>
      <c r="I145" s="1" t="s">
        <v>484</v>
      </c>
      <c r="J145" s="1" t="s">
        <v>485</v>
      </c>
      <c r="K145" s="1" t="str">
        <f t="shared" si="4"/>
        <v>Public 保管スペース_各階有効高 As String '= "7000"</v>
      </c>
    </row>
    <row r="146" spans="1:11" x14ac:dyDescent="0.2">
      <c r="A146" s="1">
        <f>Tera計算設定!A146</f>
        <v>145</v>
      </c>
      <c r="B146" s="1" t="str">
        <f>Tera計算設定!B146</f>
        <v>Tera計算2</v>
      </c>
      <c r="C146" s="1" t="str">
        <f>Tera計算設定!C146</f>
        <v>保管棚</v>
      </c>
      <c r="D146" s="1" t="str">
        <f>Tera計算設定!D146</f>
        <v>保管スペース_天井厚Tb.Text</v>
      </c>
      <c r="E146" s="1">
        <f>Tera計算設定!E146</f>
        <v>0</v>
      </c>
      <c r="F146" s="1" t="str">
        <f>Tera計算設定!F146</f>
        <v>保管スペース_天井厚</v>
      </c>
      <c r="G146" s="1">
        <f>Tera計算設定!G146</f>
        <v>1000</v>
      </c>
      <c r="H146" s="1" t="s">
        <v>483</v>
      </c>
      <c r="I146" s="1" t="s">
        <v>484</v>
      </c>
      <c r="J146" s="1" t="s">
        <v>485</v>
      </c>
      <c r="K146" s="1" t="str">
        <f t="shared" si="4"/>
        <v>Public 保管スペース_天井厚 As String '= "1000"</v>
      </c>
    </row>
    <row r="147" spans="1:11" s="4" customFormat="1" x14ac:dyDescent="0.2">
      <c r="A147" s="4">
        <f>Tera計算設定!A147</f>
        <v>146</v>
      </c>
      <c r="B147" s="4" t="str">
        <f>Tera計算設定!B147</f>
        <v>Tera計算2</v>
      </c>
      <c r="C147" s="4" t="str">
        <f>Tera計算設定!C147</f>
        <v>保管物量振分計算</v>
      </c>
      <c r="D147" s="4" t="str">
        <f>Tera計算設定!D147</f>
        <v>Tera設定バラ減Rb.Checked = True</v>
      </c>
      <c r="E147" s="4" t="str">
        <f>Tera計算設定!E147</f>
        <v>*</v>
      </c>
      <c r="F147" s="4" t="str">
        <f>Tera計算設定!F147</f>
        <v>保管物量振分計算選択</v>
      </c>
      <c r="G147" s="4" t="str">
        <f>Tera計算設定!G147</f>
        <v>Tera設定</v>
      </c>
      <c r="H147" s="4" t="s">
        <v>483</v>
      </c>
      <c r="I147" s="4" t="s">
        <v>484</v>
      </c>
      <c r="J147" s="4" t="s">
        <v>485</v>
      </c>
      <c r="K147" s="4" t="str">
        <f t="shared" si="4"/>
        <v>Public 保管物量振分計算選択 As String '= "Tera設定"</v>
      </c>
    </row>
    <row r="148" spans="1:11" x14ac:dyDescent="0.2">
      <c r="A148" s="1">
        <f>Tera計算設定!A148</f>
        <v>147</v>
      </c>
      <c r="B148" s="1" t="str">
        <f>Tera計算設定!B148</f>
        <v>Tera計算2</v>
      </c>
      <c r="C148" s="1" t="str">
        <f>Tera計算設定!C148</f>
        <v>保管物量振分計算</v>
      </c>
      <c r="D148" s="1" t="str">
        <f>Tera計算設定!D148</f>
        <v>ユーザー設定バラ減アイテム数Tb.Text</v>
      </c>
      <c r="E148" s="1">
        <f>Tera計算設定!E148</f>
        <v>0</v>
      </c>
      <c r="F148" s="1" t="str">
        <f>Tera計算設定!F148</f>
        <v>ユーザー設定バラ減アイテム数</v>
      </c>
      <c r="G148" s="1">
        <f>Tera計算設定!G148</f>
        <v>0</v>
      </c>
      <c r="H148" s="1" t="s">
        <v>483</v>
      </c>
      <c r="I148" s="1" t="s">
        <v>484</v>
      </c>
      <c r="J148" s="1" t="s">
        <v>485</v>
      </c>
      <c r="K148" s="1" t="str">
        <f t="shared" si="4"/>
        <v>Public ユーザー設定バラ減アイテム数 As String '= "0"</v>
      </c>
    </row>
    <row r="149" spans="1:11" x14ac:dyDescent="0.2">
      <c r="A149" s="1">
        <f>Tera計算設定!A149</f>
        <v>148</v>
      </c>
      <c r="B149" s="1" t="str">
        <f>Tera計算設定!B149</f>
        <v>Tera計算2</v>
      </c>
      <c r="C149" s="1" t="str">
        <f>Tera計算設定!C149</f>
        <v>固定PL棚</v>
      </c>
      <c r="D149" s="1" t="str">
        <f>Tera計算設定!D149</f>
        <v>固定PL棚面積倍率Tb.Text</v>
      </c>
      <c r="E149" s="1">
        <f>Tera計算設定!E149</f>
        <v>0</v>
      </c>
      <c r="F149" s="1" t="str">
        <f>Tera計算設定!F149</f>
        <v>固定PL棚面積倍率</v>
      </c>
      <c r="G149" s="1">
        <f>Tera計算設定!G149</f>
        <v>1.2</v>
      </c>
      <c r="H149" s="1" t="s">
        <v>483</v>
      </c>
      <c r="I149" s="1" t="s">
        <v>484</v>
      </c>
      <c r="J149" s="1" t="s">
        <v>485</v>
      </c>
      <c r="K149" s="1" t="str">
        <f t="shared" si="4"/>
        <v>Public 固定PL棚面積倍率 As String '= "1.2"</v>
      </c>
    </row>
    <row r="150" spans="1:11" x14ac:dyDescent="0.2">
      <c r="A150" s="1">
        <f>Tera計算設定!A150</f>
        <v>149</v>
      </c>
      <c r="B150" s="1" t="str">
        <f>Tera計算設定!B150</f>
        <v>Tera計算2</v>
      </c>
      <c r="C150" s="1" t="str">
        <f>Tera計算設定!C150</f>
        <v>固定PL棚</v>
      </c>
      <c r="D150" s="1" t="str">
        <f>Tera計算設定!D150</f>
        <v>固定PL棚段数Tb.Text</v>
      </c>
      <c r="E150" s="1">
        <f>Tera計算設定!E150</f>
        <v>0</v>
      </c>
      <c r="F150" s="1" t="str">
        <f>Tera計算設定!F150</f>
        <v>固定PL棚段数</v>
      </c>
      <c r="G150" s="1">
        <f>Tera計算設定!G150</f>
        <v>4</v>
      </c>
      <c r="H150" s="1" t="s">
        <v>483</v>
      </c>
      <c r="I150" s="1" t="s">
        <v>484</v>
      </c>
      <c r="J150" s="1" t="s">
        <v>485</v>
      </c>
      <c r="K150" s="1" t="str">
        <f t="shared" si="4"/>
        <v>Public 固定PL棚段数 As String '= "4"</v>
      </c>
    </row>
    <row r="151" spans="1:11" s="4" customFormat="1" x14ac:dyDescent="0.2">
      <c r="A151" s="4">
        <f>Tera計算設定!A151</f>
        <v>150</v>
      </c>
      <c r="B151" s="4" t="str">
        <f>Tera計算設定!B151</f>
        <v>Tera計算2</v>
      </c>
      <c r="C151" s="4" t="str">
        <f>Tera計算設定!C151</f>
        <v>固定PL棚</v>
      </c>
      <c r="D151" s="4" t="str">
        <f>Tera計算設定!D151</f>
        <v>Tab指定.Text</v>
      </c>
      <c r="E151" s="4" t="str">
        <f>Tera計算設定!E151</f>
        <v>*</v>
      </c>
      <c r="F151" s="4" t="str">
        <f>Tera計算設定!F151</f>
        <v>固定PL棚補助通路有無</v>
      </c>
      <c r="G151" s="4" t="str">
        <f>Tera計算設定!G151</f>
        <v>無し</v>
      </c>
      <c r="H151" s="4" t="s">
        <v>483</v>
      </c>
      <c r="I151" s="4" t="s">
        <v>484</v>
      </c>
      <c r="J151" s="4" t="s">
        <v>485</v>
      </c>
      <c r="K151" s="4" t="str">
        <f t="shared" si="4"/>
        <v>Public 固定PL棚補助通路有無 As String '= "無し"</v>
      </c>
    </row>
    <row r="152" spans="1:11" x14ac:dyDescent="0.2">
      <c r="A152" s="1">
        <f>Tera計算設定!A152</f>
        <v>151</v>
      </c>
      <c r="B152" s="1" t="str">
        <f>Tera計算設定!B152</f>
        <v>Tera計算2</v>
      </c>
      <c r="C152" s="1" t="str">
        <f>Tera計算設定!C152</f>
        <v>固定PL棚</v>
      </c>
      <c r="D152" s="1" t="str">
        <f>Tera計算設定!D152</f>
        <v>固定PL棚補助通路幅Tb.Text</v>
      </c>
      <c r="E152" s="1">
        <f>Tera計算設定!E152</f>
        <v>0</v>
      </c>
      <c r="F152" s="1" t="str">
        <f>Tera計算設定!F152</f>
        <v>固定PL棚補助通路幅</v>
      </c>
      <c r="G152" s="1">
        <f>Tera計算設定!G152</f>
        <v>2000</v>
      </c>
      <c r="H152" s="1" t="s">
        <v>483</v>
      </c>
      <c r="I152" s="1" t="s">
        <v>484</v>
      </c>
      <c r="J152" s="1" t="s">
        <v>485</v>
      </c>
      <c r="K152" s="1" t="str">
        <f t="shared" si="4"/>
        <v>Public 固定PL棚補助通路幅 As String '= "2000"</v>
      </c>
    </row>
    <row r="153" spans="1:11" x14ac:dyDescent="0.2">
      <c r="A153" s="1">
        <f>Tera計算設定!A153</f>
        <v>152</v>
      </c>
      <c r="B153" s="1" t="str">
        <f>Tera計算設定!B153</f>
        <v>Tera計算2</v>
      </c>
      <c r="C153" s="1" t="str">
        <f>Tera計算設定!C153</f>
        <v>PL電動棚１</v>
      </c>
      <c r="D153" s="1" t="str">
        <f>Tera計算設定!D153</f>
        <v>PL電動棚1面積倍率Tb.Text</v>
      </c>
      <c r="E153" s="1">
        <f>Tera計算設定!E153</f>
        <v>0</v>
      </c>
      <c r="F153" s="1" t="str">
        <f>Tera計算設定!F153</f>
        <v>PL電動棚１面積倍率</v>
      </c>
      <c r="G153" s="1">
        <f>Tera計算設定!G153</f>
        <v>0</v>
      </c>
      <c r="H153" s="1" t="s">
        <v>483</v>
      </c>
      <c r="I153" s="1" t="s">
        <v>484</v>
      </c>
      <c r="J153" s="1" t="s">
        <v>485</v>
      </c>
      <c r="K153" s="1" t="str">
        <f t="shared" si="4"/>
        <v>Public PL電動棚１面積倍率 As String '= "0"</v>
      </c>
    </row>
    <row r="154" spans="1:11" x14ac:dyDescent="0.2">
      <c r="A154" s="1">
        <f>Tera計算設定!A154</f>
        <v>153</v>
      </c>
      <c r="B154" s="1" t="str">
        <f>Tera計算設定!B154</f>
        <v>Tera計算2</v>
      </c>
      <c r="C154" s="1" t="str">
        <f>Tera計算設定!C154</f>
        <v>PL電動棚１</v>
      </c>
      <c r="D154" s="1" t="str">
        <f>Tera計算設定!D154</f>
        <v>PL電動棚1段数Tb.Text</v>
      </c>
      <c r="E154" s="1">
        <f>Tera計算設定!E154</f>
        <v>0</v>
      </c>
      <c r="F154" s="1" t="str">
        <f>Tera計算設定!F154</f>
        <v>PL電動棚１段数</v>
      </c>
      <c r="G154" s="1">
        <f>Tera計算設定!G154</f>
        <v>4</v>
      </c>
      <c r="H154" s="1" t="s">
        <v>483</v>
      </c>
      <c r="I154" s="1" t="s">
        <v>484</v>
      </c>
      <c r="J154" s="1" t="s">
        <v>485</v>
      </c>
      <c r="K154" s="1" t="str">
        <f t="shared" si="4"/>
        <v>Public PL電動棚１段数 As String '= "4"</v>
      </c>
    </row>
    <row r="155" spans="1:11" s="4" customFormat="1" x14ac:dyDescent="0.2">
      <c r="A155" s="4">
        <f>Tera計算設定!A155</f>
        <v>154</v>
      </c>
      <c r="B155" s="4" t="str">
        <f>Tera計算設定!B155</f>
        <v>Tera計算2</v>
      </c>
      <c r="C155" s="4" t="str">
        <f>Tera計算設定!C155</f>
        <v>PL電動棚１</v>
      </c>
      <c r="D155" s="4" t="str">
        <f>Tera計算設定!D155</f>
        <v>PL電動棚1補助通路無しRb.Checked = True</v>
      </c>
      <c r="E155" s="4" t="str">
        <f>Tera計算設定!E155</f>
        <v>*</v>
      </c>
      <c r="F155" s="4" t="str">
        <f>Tera計算設定!F155</f>
        <v>PL電動棚１補助通路有無</v>
      </c>
      <c r="G155" s="4">
        <f>Tera計算設定!G155</f>
        <v>0</v>
      </c>
      <c r="H155" s="4" t="s">
        <v>483</v>
      </c>
      <c r="I155" s="4" t="s">
        <v>484</v>
      </c>
      <c r="J155" s="4" t="s">
        <v>485</v>
      </c>
      <c r="K155" s="4" t="str">
        <f t="shared" si="4"/>
        <v>Public PL電動棚１補助通路有無 As String '= "0"</v>
      </c>
    </row>
    <row r="156" spans="1:11" x14ac:dyDescent="0.2">
      <c r="A156" s="1">
        <f>Tera計算設定!A156</f>
        <v>155</v>
      </c>
      <c r="B156" s="1" t="str">
        <f>Tera計算設定!B156</f>
        <v>Tera計算2</v>
      </c>
      <c r="C156" s="1" t="str">
        <f>Tera計算設定!C156</f>
        <v>PL電動棚１</v>
      </c>
      <c r="D156" s="1" t="str">
        <f>Tera計算設定!D156</f>
        <v>PL電動棚1補助通路幅Tb.Text</v>
      </c>
      <c r="E156" s="1">
        <f>Tera計算設定!E156</f>
        <v>0</v>
      </c>
      <c r="F156" s="1" t="str">
        <f>Tera計算設定!F156</f>
        <v>PL電動棚１補助通路幅</v>
      </c>
      <c r="G156" s="1">
        <f>Tera計算設定!G156</f>
        <v>0</v>
      </c>
      <c r="H156" s="1" t="s">
        <v>483</v>
      </c>
      <c r="I156" s="1" t="s">
        <v>484</v>
      </c>
      <c r="J156" s="1" t="s">
        <v>485</v>
      </c>
      <c r="K156" s="1" t="str">
        <f t="shared" si="4"/>
        <v>Public PL電動棚１補助通路幅 As String '= "0"</v>
      </c>
    </row>
    <row r="157" spans="1:11" x14ac:dyDescent="0.2">
      <c r="A157" s="1">
        <f>Tera計算設定!A157</f>
        <v>156</v>
      </c>
      <c r="B157" s="1" t="str">
        <f>Tera計算設定!B157</f>
        <v>Tera計算2</v>
      </c>
      <c r="C157" s="1" t="str">
        <f>Tera計算設定!C157</f>
        <v>PL電動棚２</v>
      </c>
      <c r="D157" s="1" t="str">
        <f>Tera計算設定!D157</f>
        <v>PL電動棚2面積倍率Tb.Text</v>
      </c>
      <c r="E157" s="1">
        <f>Tera計算設定!E157</f>
        <v>0</v>
      </c>
      <c r="F157" s="1" t="str">
        <f>Tera計算設定!F157</f>
        <v>PL電動棚２面積倍率</v>
      </c>
      <c r="G157" s="1">
        <f>Tera計算設定!G157</f>
        <v>0</v>
      </c>
      <c r="H157" s="1" t="s">
        <v>483</v>
      </c>
      <c r="I157" s="1" t="s">
        <v>484</v>
      </c>
      <c r="J157" s="1" t="s">
        <v>485</v>
      </c>
      <c r="K157" s="1" t="str">
        <f t="shared" si="4"/>
        <v>Public PL電動棚２面積倍率 As String '= "0"</v>
      </c>
    </row>
    <row r="158" spans="1:11" x14ac:dyDescent="0.2">
      <c r="A158" s="1">
        <f>Tera計算設定!A158</f>
        <v>157</v>
      </c>
      <c r="B158" s="1" t="str">
        <f>Tera計算設定!B158</f>
        <v>Tera計算2</v>
      </c>
      <c r="C158" s="1" t="str">
        <f>Tera計算設定!C158</f>
        <v>PL電動棚２</v>
      </c>
      <c r="D158" s="1" t="str">
        <f>Tera計算設定!D158</f>
        <v>PL電動棚2段数Tb.Text</v>
      </c>
      <c r="E158" s="1">
        <f>Tera計算設定!E158</f>
        <v>0</v>
      </c>
      <c r="F158" s="1" t="str">
        <f>Tera計算設定!F158</f>
        <v>PL電動棚２段数</v>
      </c>
      <c r="G158" s="1">
        <f>Tera計算設定!G158</f>
        <v>0</v>
      </c>
      <c r="H158" s="1" t="s">
        <v>483</v>
      </c>
      <c r="I158" s="1" t="s">
        <v>484</v>
      </c>
      <c r="J158" s="1" t="s">
        <v>485</v>
      </c>
      <c r="K158" s="1" t="str">
        <f t="shared" si="4"/>
        <v>Public PL電動棚２段数 As String '= "0"</v>
      </c>
    </row>
    <row r="159" spans="1:11" s="4" customFormat="1" x14ac:dyDescent="0.2">
      <c r="A159" s="4">
        <f>Tera計算設定!A159</f>
        <v>158</v>
      </c>
      <c r="B159" s="4" t="str">
        <f>Tera計算設定!B159</f>
        <v>Tera計算2</v>
      </c>
      <c r="C159" s="4" t="str">
        <f>Tera計算設定!C159</f>
        <v>PL電動棚２</v>
      </c>
      <c r="D159" s="4" t="str">
        <f>Tera計算設定!D159</f>
        <v>PL電動棚2補助通路無しRb.Checked = True</v>
      </c>
      <c r="E159" s="4" t="str">
        <f>Tera計算設定!E159</f>
        <v>*</v>
      </c>
      <c r="F159" s="4" t="str">
        <f>Tera計算設定!F159</f>
        <v>PL電動棚２補助通路有無</v>
      </c>
      <c r="G159" s="4">
        <f>Tera計算設定!G159</f>
        <v>0</v>
      </c>
      <c r="H159" s="4" t="s">
        <v>483</v>
      </c>
      <c r="I159" s="4" t="s">
        <v>484</v>
      </c>
      <c r="J159" s="4" t="s">
        <v>485</v>
      </c>
      <c r="K159" s="4" t="str">
        <f t="shared" si="4"/>
        <v>Public PL電動棚２補助通路有無 As String '= "0"</v>
      </c>
    </row>
    <row r="160" spans="1:11" x14ac:dyDescent="0.2">
      <c r="A160" s="1">
        <f>Tera計算設定!A160</f>
        <v>159</v>
      </c>
      <c r="B160" s="1" t="str">
        <f>Tera計算設定!B160</f>
        <v>Tera計算2</v>
      </c>
      <c r="C160" s="1" t="str">
        <f>Tera計算設定!C160</f>
        <v>PL電動棚２</v>
      </c>
      <c r="D160" s="1" t="str">
        <f>Tera計算設定!D160</f>
        <v>PL電動棚2補助通路幅Tb.Text</v>
      </c>
      <c r="E160" s="1">
        <f>Tera計算設定!E160</f>
        <v>0</v>
      </c>
      <c r="F160" s="1" t="str">
        <f>Tera計算設定!F160</f>
        <v>PL電動棚２補助通路幅</v>
      </c>
      <c r="G160" s="1">
        <f>Tera計算設定!G160</f>
        <v>0</v>
      </c>
      <c r="H160" s="1" t="s">
        <v>483</v>
      </c>
      <c r="I160" s="1" t="s">
        <v>484</v>
      </c>
      <c r="J160" s="1" t="s">
        <v>485</v>
      </c>
      <c r="K160" s="1" t="str">
        <f t="shared" si="4"/>
        <v>Public PL電動棚２補助通路幅 As String '= "0"</v>
      </c>
    </row>
    <row r="161" spans="1:11" x14ac:dyDescent="0.2">
      <c r="A161" s="1">
        <f>Tera計算設定!A161</f>
        <v>160</v>
      </c>
      <c r="B161" s="1" t="str">
        <f>Tera計算設定!B161</f>
        <v>Tera計算2</v>
      </c>
      <c r="C161" s="1" t="str">
        <f>Tera計算設定!C161</f>
        <v>プッシュバック棚</v>
      </c>
      <c r="D161" s="1" t="str">
        <f>Tera計算設定!D161</f>
        <v>プッシュバック棚面積倍率Tb.Text</v>
      </c>
      <c r="E161" s="1">
        <f>Tera計算設定!E161</f>
        <v>0</v>
      </c>
      <c r="F161" s="1" t="str">
        <f>Tera計算設定!F161</f>
        <v>プッシュバック棚面積倍率</v>
      </c>
      <c r="G161" s="1">
        <f>Tera計算設定!G161</f>
        <v>0</v>
      </c>
      <c r="H161" s="1" t="s">
        <v>483</v>
      </c>
      <c r="I161" s="1" t="s">
        <v>484</v>
      </c>
      <c r="J161" s="1" t="s">
        <v>485</v>
      </c>
      <c r="K161" s="1" t="str">
        <f t="shared" si="4"/>
        <v>Public プッシュバック棚面積倍率 As String '= "0"</v>
      </c>
    </row>
    <row r="162" spans="1:11" x14ac:dyDescent="0.2">
      <c r="A162" s="1">
        <f>Tera計算設定!A162</f>
        <v>161</v>
      </c>
      <c r="B162" s="1" t="str">
        <f>Tera計算設定!B162</f>
        <v>Tera計算2</v>
      </c>
      <c r="C162" s="1" t="str">
        <f>Tera計算設定!C162</f>
        <v>プッシュバック棚</v>
      </c>
      <c r="D162" s="1" t="str">
        <f>Tera計算設定!D162</f>
        <v>プッシュバック棚奥行方向PL数Tb.Text</v>
      </c>
      <c r="E162" s="1">
        <f>Tera計算設定!E162</f>
        <v>0</v>
      </c>
      <c r="F162" s="1" t="str">
        <f>Tera計算設定!F162</f>
        <v>プッシュバック棚段数</v>
      </c>
      <c r="G162" s="1">
        <f>Tera計算設定!G162</f>
        <v>0</v>
      </c>
      <c r="H162" s="1" t="s">
        <v>483</v>
      </c>
      <c r="I162" s="1" t="s">
        <v>484</v>
      </c>
      <c r="J162" s="1" t="s">
        <v>485</v>
      </c>
      <c r="K162" s="1" t="str">
        <f t="shared" si="4"/>
        <v>Public プッシュバック棚段数 As String '= "0"</v>
      </c>
    </row>
    <row r="163" spans="1:11" x14ac:dyDescent="0.2">
      <c r="A163" s="1">
        <f>Tera計算設定!A163</f>
        <v>162</v>
      </c>
      <c r="B163" s="1" t="str">
        <f>Tera計算設定!B163</f>
        <v>Tera計算2</v>
      </c>
      <c r="C163" s="1" t="str">
        <f>Tera計算設定!C163</f>
        <v>プッシュバック棚</v>
      </c>
      <c r="D163" s="1" t="str">
        <f>Tera計算設定!D163</f>
        <v>プッシュバック棚段数Tb.Text</v>
      </c>
      <c r="E163" s="1">
        <f>Tera計算設定!E163</f>
        <v>0</v>
      </c>
      <c r="F163" s="1" t="str">
        <f>Tera計算設定!F163</f>
        <v>プッシュバック棚奥行方向PL数</v>
      </c>
      <c r="G163" s="1">
        <f>Tera計算設定!G163</f>
        <v>0</v>
      </c>
      <c r="H163" s="1" t="s">
        <v>483</v>
      </c>
      <c r="I163" s="1" t="s">
        <v>484</v>
      </c>
      <c r="J163" s="1" t="s">
        <v>485</v>
      </c>
      <c r="K163" s="1" t="str">
        <f t="shared" si="4"/>
        <v>Public プッシュバック棚奥行方向PL数 As String '= "0"</v>
      </c>
    </row>
    <row r="164" spans="1:11" s="4" customFormat="1" x14ac:dyDescent="0.2">
      <c r="A164" s="4">
        <f>Tera計算設定!A164</f>
        <v>163</v>
      </c>
      <c r="B164" s="4" t="str">
        <f>Tera計算設定!B164</f>
        <v>Tera計算2</v>
      </c>
      <c r="C164" s="4" t="str">
        <f>Tera計算設定!C164</f>
        <v>プッシュバック棚</v>
      </c>
      <c r="D164" s="4" t="str">
        <f>Tera計算設定!D164</f>
        <v>プッシュバック棚補助通路無しRb.Checked = True</v>
      </c>
      <c r="E164" s="4" t="str">
        <f>Tera計算設定!E164</f>
        <v>*</v>
      </c>
      <c r="F164" s="4" t="str">
        <f>Tera計算設定!F164</f>
        <v>プッシュバック棚補助通路有無</v>
      </c>
      <c r="G164" s="4">
        <f>Tera計算設定!G164</f>
        <v>0</v>
      </c>
      <c r="H164" s="4" t="s">
        <v>483</v>
      </c>
      <c r="I164" s="4" t="s">
        <v>484</v>
      </c>
      <c r="J164" s="4" t="s">
        <v>485</v>
      </c>
      <c r="K164" s="4" t="str">
        <f t="shared" si="4"/>
        <v>Public プッシュバック棚補助通路有無 As String '= "0"</v>
      </c>
    </row>
    <row r="165" spans="1:11" x14ac:dyDescent="0.2">
      <c r="A165" s="1">
        <f>Tera計算設定!A165</f>
        <v>164</v>
      </c>
      <c r="B165" s="1" t="str">
        <f>Tera計算設定!B165</f>
        <v>Tera計算2</v>
      </c>
      <c r="C165" s="1" t="str">
        <f>Tera計算設定!C165</f>
        <v>プッシュバック棚</v>
      </c>
      <c r="D165" s="1" t="str">
        <f>Tera計算設定!D165</f>
        <v>プッシュバック棚補助通路幅Tb.Text</v>
      </c>
      <c r="E165" s="1">
        <f>Tera計算設定!E165</f>
        <v>0</v>
      </c>
      <c r="F165" s="1" t="str">
        <f>Tera計算設定!F165</f>
        <v>プッシュバック棚補助通路幅</v>
      </c>
      <c r="G165" s="1">
        <f>Tera計算設定!G165</f>
        <v>0</v>
      </c>
      <c r="H165" s="1" t="s">
        <v>483</v>
      </c>
      <c r="I165" s="1" t="s">
        <v>484</v>
      </c>
      <c r="J165" s="1" t="s">
        <v>485</v>
      </c>
      <c r="K165" s="1" t="str">
        <f t="shared" si="4"/>
        <v>Public プッシュバック棚補助通路幅 As String '= "0"</v>
      </c>
    </row>
    <row r="166" spans="1:11" x14ac:dyDescent="0.2">
      <c r="A166" s="1">
        <f>Tera計算設定!A166</f>
        <v>165</v>
      </c>
      <c r="B166" s="1" t="str">
        <f>Tera計算設定!B166</f>
        <v>Tera計算2</v>
      </c>
      <c r="C166" s="1" t="str">
        <f>Tera計算設定!C166</f>
        <v>PL自動倉庫</v>
      </c>
      <c r="D166" s="1" t="str">
        <f>Tera計算設定!D166</f>
        <v>PL自動倉庫基数Cb.Text</v>
      </c>
      <c r="E166" s="1">
        <f>Tera計算設定!E166</f>
        <v>0</v>
      </c>
      <c r="F166" s="1" t="str">
        <f>Tera計算設定!F166</f>
        <v>PL自動倉庫基数</v>
      </c>
      <c r="G166" s="1">
        <f>Tera計算設定!G166</f>
        <v>1</v>
      </c>
      <c r="H166" s="1" t="s">
        <v>483</v>
      </c>
      <c r="I166" s="1" t="s">
        <v>484</v>
      </c>
      <c r="J166" s="1" t="s">
        <v>485</v>
      </c>
      <c r="K166" s="1" t="str">
        <f t="shared" si="4"/>
        <v>Public PL自動倉庫基数 As String '= "1"</v>
      </c>
    </row>
    <row r="167" spans="1:11" x14ac:dyDescent="0.2">
      <c r="A167" s="1">
        <f>Tera計算設定!A167</f>
        <v>166</v>
      </c>
      <c r="B167" s="1" t="str">
        <f>Tera計算設定!B167</f>
        <v>Tera計算2</v>
      </c>
      <c r="C167" s="1" t="str">
        <f>Tera計算設定!C167</f>
        <v>PL自動倉庫</v>
      </c>
      <c r="D167" s="1" t="str">
        <f>Tera計算設定!D167</f>
        <v>PL自動倉庫段数Tb.Text</v>
      </c>
      <c r="E167" s="1">
        <f>Tera計算設定!E167</f>
        <v>0</v>
      </c>
      <c r="F167" s="1" t="str">
        <f>Tera計算設定!F167</f>
        <v>PL自動倉庫段数</v>
      </c>
      <c r="G167" s="1">
        <f>Tera計算設定!G167</f>
        <v>7</v>
      </c>
      <c r="H167" s="1" t="s">
        <v>483</v>
      </c>
      <c r="I167" s="1" t="s">
        <v>484</v>
      </c>
      <c r="J167" s="1" t="s">
        <v>485</v>
      </c>
      <c r="K167" s="1" t="str">
        <f t="shared" si="4"/>
        <v>Public PL自動倉庫段数 As String '= "7"</v>
      </c>
    </row>
    <row r="168" spans="1:11" s="4" customFormat="1" x14ac:dyDescent="0.2">
      <c r="A168" s="4">
        <f>Tera計算設定!A168</f>
        <v>167</v>
      </c>
      <c r="B168" s="4" t="str">
        <f>Tera計算設定!B168</f>
        <v>Tera計算2</v>
      </c>
      <c r="C168" s="4" t="str">
        <f>Tera計算設定!C168</f>
        <v>PL自動倉庫</v>
      </c>
      <c r="D168" s="4" t="str">
        <f>Tera計算設定!D168</f>
        <v>PL自動倉庫補助通路無しRb.Checked = True</v>
      </c>
      <c r="E168" s="4" t="str">
        <f>Tera計算設定!E168</f>
        <v>*</v>
      </c>
      <c r="F168" s="4" t="str">
        <f>Tera計算設定!F168</f>
        <v>PL自動倉庫入出庫通路有無</v>
      </c>
      <c r="G168" s="4" t="str">
        <f>Tera計算設定!G168</f>
        <v>無し</v>
      </c>
      <c r="H168" s="4" t="s">
        <v>483</v>
      </c>
      <c r="I168" s="4" t="s">
        <v>484</v>
      </c>
      <c r="J168" s="4" t="s">
        <v>485</v>
      </c>
      <c r="K168" s="4" t="str">
        <f t="shared" si="4"/>
        <v>Public PL自動倉庫入出庫通路有無 As String '= "無し"</v>
      </c>
    </row>
    <row r="169" spans="1:11" x14ac:dyDescent="0.2">
      <c r="A169" s="1">
        <f>Tera計算設定!A169</f>
        <v>168</v>
      </c>
      <c r="B169" s="1" t="str">
        <f>Tera計算設定!B169</f>
        <v>Tera計算2</v>
      </c>
      <c r="C169" s="1" t="str">
        <f>Tera計算設定!C169</f>
        <v>PL自動倉庫</v>
      </c>
      <c r="D169" s="1" t="str">
        <f>Tera計算設定!D169</f>
        <v>PL自動倉庫補助通路幅Tb.Text</v>
      </c>
      <c r="E169" s="1">
        <f>Tera計算設定!E169</f>
        <v>0</v>
      </c>
      <c r="F169" s="1" t="str">
        <f>Tera計算設定!F169</f>
        <v>PL自動倉庫入出庫通路幅</v>
      </c>
      <c r="G169" s="1">
        <f>Tera計算設定!G169</f>
        <v>3000</v>
      </c>
      <c r="H169" s="1" t="s">
        <v>483</v>
      </c>
      <c r="I169" s="1" t="s">
        <v>484</v>
      </c>
      <c r="J169" s="1" t="s">
        <v>485</v>
      </c>
      <c r="K169" s="1" t="str">
        <f t="shared" si="4"/>
        <v>Public PL自動倉庫入出庫通路幅 As String '= "3000"</v>
      </c>
    </row>
    <row r="170" spans="1:11" x14ac:dyDescent="0.2">
      <c r="A170" s="1">
        <f>Tera計算設定!A170</f>
        <v>169</v>
      </c>
      <c r="B170" s="1" t="str">
        <f>Tera計算設定!B170</f>
        <v>Tera計算2</v>
      </c>
      <c r="C170" s="1" t="str">
        <f>Tera計算設定!C170</f>
        <v>PL自動倉庫</v>
      </c>
      <c r="D170" s="1" t="str">
        <f>Tera計算設定!D170</f>
        <v>PL自動倉庫の取り扱い.Text</v>
      </c>
      <c r="E170" s="1">
        <f>Tera計算設定!E170</f>
        <v>0</v>
      </c>
      <c r="F170" s="1" t="s">
        <v>486</v>
      </c>
      <c r="G170" s="1" t="str">
        <f>Tera計算設定!G170</f>
        <v>1階2階吹抜有効高さ</v>
      </c>
      <c r="H170" s="1" t="s">
        <v>483</v>
      </c>
      <c r="I170" s="1" t="s">
        <v>484</v>
      </c>
      <c r="J170" s="1" t="s">
        <v>485</v>
      </c>
      <c r="K170" s="1" t="str">
        <f t="shared" si="4"/>
        <v>Public PL自動倉庫の取り扱い As String '= "1階2階吹抜有効高さ"</v>
      </c>
    </row>
    <row r="171" spans="1:11" x14ac:dyDescent="0.2">
      <c r="A171" s="1">
        <f>Tera計算設定!A171</f>
        <v>170</v>
      </c>
      <c r="B171" s="1" t="str">
        <f>Tera計算設定!B171</f>
        <v>Tera計算2</v>
      </c>
      <c r="C171" s="1" t="str">
        <f>Tera計算設定!C171</f>
        <v>事務所・福利厚生スペース</v>
      </c>
      <c r="D171" s="1" t="str">
        <f>Tera計算設定!D171</f>
        <v>事務所_福利厚生面積計Tb.Text</v>
      </c>
      <c r="E171" s="1">
        <f>Tera計算設定!E171</f>
        <v>0</v>
      </c>
      <c r="F171" s="1" t="str">
        <f>Tera計算設定!F171</f>
        <v>事務所スペース</v>
      </c>
      <c r="G171" s="1">
        <f>Tera計算設定!G171</f>
        <v>350</v>
      </c>
      <c r="H171" s="1" t="s">
        <v>483</v>
      </c>
      <c r="I171" s="1" t="s">
        <v>484</v>
      </c>
      <c r="J171" s="1" t="s">
        <v>485</v>
      </c>
      <c r="K171" s="1" t="str">
        <f t="shared" si="4"/>
        <v>Public 事務所スペース As String '= "350"</v>
      </c>
    </row>
    <row r="172" spans="1:11" s="4" customFormat="1" x14ac:dyDescent="0.2">
      <c r="A172" s="4">
        <f>Tera計算設定!A172</f>
        <v>171</v>
      </c>
      <c r="B172" s="4" t="str">
        <f>Tera計算設定!B172</f>
        <v>Tera計算2</v>
      </c>
      <c r="C172" s="4" t="str">
        <f>Tera計算設定!C172</f>
        <v>物流スペース集計</v>
      </c>
      <c r="D172" s="4" t="str">
        <f>Tera計算設定!D172</f>
        <v>入荷スペースは出荷スペースと共有Cb.Checked = True</v>
      </c>
      <c r="E172" s="4" t="str">
        <f>Tera計算設定!E172</f>
        <v>*</v>
      </c>
      <c r="F172" s="4" t="str">
        <f>Tera計算設定!F172</f>
        <v>入荷スペース共有有無</v>
      </c>
      <c r="G172" s="4" t="str">
        <f>Tera計算設定!G172</f>
        <v>無し</v>
      </c>
      <c r="H172" s="4" t="s">
        <v>483</v>
      </c>
      <c r="I172" s="4" t="s">
        <v>484</v>
      </c>
      <c r="J172" s="4" t="s">
        <v>485</v>
      </c>
      <c r="K172" s="4" t="str">
        <f t="shared" si="4"/>
        <v>Public 入荷スペース共有有無 As String '= "無し"</v>
      </c>
    </row>
    <row r="173" spans="1:11" x14ac:dyDescent="0.2">
      <c r="A173" s="1">
        <f>Tera計算設定!A173</f>
        <v>172</v>
      </c>
      <c r="B173" s="1" t="str">
        <f>Tera計算設定!B173</f>
        <v>Tera計算2</v>
      </c>
      <c r="C173" s="1" t="str">
        <f>Tera計算設定!C173</f>
        <v>物流スペース集計</v>
      </c>
      <c r="D173" s="1" t="str">
        <f>Tera計算設定!D173</f>
        <v>入荷スペース削減比Tb.Text</v>
      </c>
      <c r="E173" s="1">
        <f>Tera計算設定!E173</f>
        <v>0</v>
      </c>
      <c r="F173" s="1" t="str">
        <f>Tera計算設定!F173</f>
        <v>入荷スペース削減比</v>
      </c>
      <c r="G173" s="1">
        <f>Tera計算設定!G173</f>
        <v>0</v>
      </c>
      <c r="H173" s="1" t="s">
        <v>483</v>
      </c>
      <c r="I173" s="1" t="s">
        <v>484</v>
      </c>
      <c r="J173" s="1" t="s">
        <v>485</v>
      </c>
      <c r="K173" s="1" t="str">
        <f t="shared" si="4"/>
        <v>Public 入荷スペース削減比 As String '= "0"</v>
      </c>
    </row>
    <row r="174" spans="1:11" s="4" customFormat="1" x14ac:dyDescent="0.2">
      <c r="A174" s="4">
        <f>Tera計算設定!A174</f>
        <v>173</v>
      </c>
      <c r="B174" s="4" t="str">
        <f>Tera計算設定!B174</f>
        <v>Tera計算2</v>
      </c>
      <c r="C174" s="4" t="str">
        <f>Tera計算設定!C174</f>
        <v>物流スペース集計</v>
      </c>
      <c r="D174" s="4" t="str">
        <f>Tera計算設定!D174</f>
        <v>ケース仕分けは通路又は出荷スペースで行うCb.Checked = True</v>
      </c>
      <c r="E174" s="4" t="str">
        <f>Tera計算設定!E174</f>
        <v>*</v>
      </c>
      <c r="F174" s="4" t="str">
        <f>Tera計算設定!F174</f>
        <v>ケース仕分けの取り扱い有無</v>
      </c>
      <c r="G174" s="4" t="str">
        <f>Tera計算設定!G174</f>
        <v>無し</v>
      </c>
      <c r="H174" s="4" t="s">
        <v>483</v>
      </c>
      <c r="I174" s="4" t="s">
        <v>484</v>
      </c>
      <c r="J174" s="4" t="s">
        <v>485</v>
      </c>
      <c r="K174" s="4" t="str">
        <f t="shared" si="4"/>
        <v>Public ケース仕分けの取り扱い有無 As String '= "無し"</v>
      </c>
    </row>
    <row r="175" spans="1:11" x14ac:dyDescent="0.2">
      <c r="A175" s="1">
        <f>Tera計算設定!A175</f>
        <v>174</v>
      </c>
      <c r="B175" s="1" t="str">
        <f>Tera計算設定!B175</f>
        <v>Tera計算2</v>
      </c>
      <c r="C175" s="1" t="str">
        <f>Tera計算設定!C175</f>
        <v>物流スペース集計</v>
      </c>
      <c r="D175" s="1" t="str">
        <f>Tera計算設定!D175</f>
        <v>ケース単位出荷面積減比Tb.Text</v>
      </c>
      <c r="E175" s="1">
        <f>Tera計算設定!E175</f>
        <v>0</v>
      </c>
      <c r="F175" s="1" t="str">
        <f>Tera計算設定!F175</f>
        <v>ケース仕分けの取り扱い削減率</v>
      </c>
      <c r="G175" s="1">
        <f>Tera計算設定!G175</f>
        <v>0</v>
      </c>
      <c r="H175" s="1" t="s">
        <v>483</v>
      </c>
      <c r="I175" s="1" t="s">
        <v>484</v>
      </c>
      <c r="J175" s="1" t="s">
        <v>485</v>
      </c>
      <c r="K175" s="1" t="str">
        <f t="shared" si="4"/>
        <v>Public ケース仕分けの取り扱い削減率 As String '= "0"</v>
      </c>
    </row>
    <row r="176" spans="1:11" s="4" customFormat="1" x14ac:dyDescent="0.2">
      <c r="A176" s="4">
        <f>Tera計算設定!A176</f>
        <v>175</v>
      </c>
      <c r="B176" s="4" t="str">
        <f>Tera計算設定!B176</f>
        <v>Tera計算2</v>
      </c>
      <c r="C176" s="4" t="str">
        <f>Tera計算設定!C176</f>
        <v>物流スペース集計</v>
      </c>
      <c r="D176" s="4" t="str">
        <f>Tera計算設定!D176</f>
        <v>資材副資材保管面積加算CB.Checked = True</v>
      </c>
      <c r="E176" s="4" t="str">
        <f>Tera計算設定!E176</f>
        <v>*</v>
      </c>
      <c r="F176" s="4" t="str">
        <f>Tera計算設定!F176</f>
        <v>資材副資材保管面積加算有無</v>
      </c>
      <c r="G176" s="4" t="str">
        <f>Tera計算設定!G176</f>
        <v>有り</v>
      </c>
      <c r="H176" s="4" t="s">
        <v>483</v>
      </c>
      <c r="I176" s="4" t="s">
        <v>484</v>
      </c>
      <c r="J176" s="4" t="s">
        <v>485</v>
      </c>
      <c r="K176" s="4" t="str">
        <f t="shared" si="4"/>
        <v>Public 資材副資材保管面積加算有無 As String '= "有り"</v>
      </c>
    </row>
    <row r="177" spans="1:11" x14ac:dyDescent="0.2">
      <c r="A177" s="1">
        <f>Tera計算設定!A177</f>
        <v>176</v>
      </c>
      <c r="B177" s="1" t="str">
        <f>Tera計算設定!B177</f>
        <v>Tera計算2</v>
      </c>
      <c r="C177" s="1" t="str">
        <f>Tera計算設定!C177</f>
        <v>物流スペース集計</v>
      </c>
      <c r="D177" s="1" t="str">
        <f>Tera計算設定!D177</f>
        <v>資材副資材面積比Tb.Text</v>
      </c>
      <c r="E177" s="1">
        <f>Tera計算設定!E177</f>
        <v>0</v>
      </c>
      <c r="F177" s="1" t="str">
        <f>Tera計算設定!F177</f>
        <v>資材副資材保管面積加算増分比</v>
      </c>
      <c r="G177" s="1">
        <f>Tera計算設定!G177</f>
        <v>0.02</v>
      </c>
      <c r="H177" s="1" t="s">
        <v>483</v>
      </c>
      <c r="I177" s="1" t="s">
        <v>484</v>
      </c>
      <c r="J177" s="1" t="s">
        <v>485</v>
      </c>
      <c r="K177" s="1" t="str">
        <f t="shared" si="4"/>
        <v>Public 資材副資材保管面積加算増分比 As String '= "0.02"</v>
      </c>
    </row>
    <row r="178" spans="1:11" x14ac:dyDescent="0.2">
      <c r="A178" s="1">
        <f>Tera計算設定!A178</f>
        <v>177</v>
      </c>
      <c r="B178" s="1" t="str">
        <f>Tera計算設定!B178</f>
        <v>Tera計算2</v>
      </c>
      <c r="C178" s="1" t="str">
        <f>Tera計算設定!C178</f>
        <v>物流スペース集計</v>
      </c>
      <c r="D178" s="1" t="str">
        <f>Tera計算設定!D178</f>
        <v>通路横1本Rb.Checked = True</v>
      </c>
      <c r="E178" s="1">
        <f>Tera計算設定!E178</f>
        <v>0</v>
      </c>
      <c r="F178" s="1" t="str">
        <f>Tera計算設定!F178</f>
        <v>メイン通路面積指定</v>
      </c>
      <c r="G178" s="1" t="str">
        <f>Tera計算設定!G178</f>
        <v>横1本</v>
      </c>
      <c r="H178" s="1" t="s">
        <v>483</v>
      </c>
      <c r="I178" s="1" t="s">
        <v>484</v>
      </c>
      <c r="J178" s="1" t="s">
        <v>485</v>
      </c>
      <c r="K178" s="1" t="str">
        <f t="shared" si="4"/>
        <v>Public メイン通路面積指定 As String '= "横1本"</v>
      </c>
    </row>
    <row r="179" spans="1:11" x14ac:dyDescent="0.2">
      <c r="A179" s="1">
        <f>Tera計算設定!A179</f>
        <v>178</v>
      </c>
      <c r="B179" s="1" t="str">
        <f>Tera計算設定!B179</f>
        <v>Tera計算2</v>
      </c>
      <c r="C179" s="1" t="str">
        <f>Tera計算設定!C179</f>
        <v>物流スペース集計</v>
      </c>
      <c r="D179" s="1" t="str">
        <f>Tera計算設定!D179</f>
        <v>通路面積指定面積Tb.Text</v>
      </c>
      <c r="E179" s="1">
        <f>Tera計算設定!E179</f>
        <v>0</v>
      </c>
      <c r="F179" s="1" t="str">
        <f>Tera計算設定!F179</f>
        <v>メイン通路面積指定面積</v>
      </c>
      <c r="G179" s="1">
        <f>Tera計算設定!G179</f>
        <v>0</v>
      </c>
      <c r="H179" s="1" t="s">
        <v>483</v>
      </c>
      <c r="I179" s="1" t="s">
        <v>484</v>
      </c>
      <c r="J179" s="1" t="s">
        <v>485</v>
      </c>
      <c r="K179" s="1" t="str">
        <f t="shared" si="4"/>
        <v>Public メイン通路面積指定面積 As String '= "0"</v>
      </c>
    </row>
    <row r="180" spans="1:11" x14ac:dyDescent="0.2">
      <c r="A180" s="1">
        <f>Tera計算設定!A180</f>
        <v>179</v>
      </c>
      <c r="B180" s="1" t="str">
        <f>Tera計算設定!B180</f>
        <v>Tera計算2</v>
      </c>
      <c r="C180" s="1" t="str">
        <f>Tera計算設定!C180</f>
        <v>物流スペース集計</v>
      </c>
      <c r="D180" s="1" t="str">
        <f>Tera計算設定!D180</f>
        <v>横通路幅Tb.Text</v>
      </c>
      <c r="E180" s="1">
        <f>Tera計算設定!E180</f>
        <v>0</v>
      </c>
      <c r="F180" s="1" t="str">
        <f>Tera計算設定!F180</f>
        <v>メイン通路横通路幅</v>
      </c>
      <c r="G180" s="1">
        <f>Tera計算設定!G180</f>
        <v>4</v>
      </c>
      <c r="H180" s="1" t="s">
        <v>483</v>
      </c>
      <c r="I180" s="1" t="s">
        <v>484</v>
      </c>
      <c r="J180" s="1" t="s">
        <v>485</v>
      </c>
      <c r="K180" s="1" t="str">
        <f t="shared" si="4"/>
        <v>Public メイン通路横通路幅 As String '= "4"</v>
      </c>
    </row>
    <row r="181" spans="1:11" x14ac:dyDescent="0.2">
      <c r="A181" s="1">
        <f>Tera計算設定!A181</f>
        <v>180</v>
      </c>
      <c r="B181" s="1" t="str">
        <f>Tera計算設定!B181</f>
        <v>Tera計算2</v>
      </c>
      <c r="C181" s="1" t="str">
        <f>Tera計算設定!C181</f>
        <v>物流スペース集計</v>
      </c>
      <c r="D181" s="1" t="str">
        <f>Tera計算設定!D181</f>
        <v>縦通路幅Tb.Text</v>
      </c>
      <c r="E181" s="1">
        <f>Tera計算設定!E181</f>
        <v>0</v>
      </c>
      <c r="F181" s="1" t="str">
        <f>Tera計算設定!F181</f>
        <v>メイン通路縦通路幅</v>
      </c>
      <c r="G181" s="1">
        <f>Tera計算設定!G181</f>
        <v>3</v>
      </c>
      <c r="H181" s="1" t="s">
        <v>483</v>
      </c>
      <c r="I181" s="1" t="s">
        <v>484</v>
      </c>
      <c r="J181" s="1" t="s">
        <v>485</v>
      </c>
      <c r="K181" s="1" t="str">
        <f t="shared" si="4"/>
        <v>Public メイン通路縦通路幅 As String '= "3"</v>
      </c>
    </row>
    <row r="182" spans="1:11" x14ac:dyDescent="0.2">
      <c r="A182" s="1">
        <f>Tera計算設定!A182</f>
        <v>181</v>
      </c>
      <c r="B182" s="1" t="str">
        <f>Tera計算設定!B182</f>
        <v>Tera計算2</v>
      </c>
      <c r="C182" s="1" t="str">
        <f>Tera計算設定!C182</f>
        <v>建屋面積</v>
      </c>
      <c r="D182" s="1" t="str">
        <f>Tera計算設定!D182</f>
        <v>母屋縦横対比WCb.Text</v>
      </c>
      <c r="E182" s="1">
        <f>Tera計算設定!E182</f>
        <v>0</v>
      </c>
      <c r="F182" s="1" t="str">
        <f>Tera計算設定!F182</f>
        <v>母屋縦横対比W</v>
      </c>
      <c r="G182" s="1">
        <f>Tera計算設定!G182</f>
        <v>3</v>
      </c>
      <c r="H182" s="1" t="s">
        <v>483</v>
      </c>
      <c r="I182" s="1" t="s">
        <v>484</v>
      </c>
      <c r="J182" s="1" t="s">
        <v>485</v>
      </c>
      <c r="K182" s="1" t="str">
        <f t="shared" si="4"/>
        <v>Public 母屋縦横対比W As String '= "3"</v>
      </c>
    </row>
    <row r="183" spans="1:11" x14ac:dyDescent="0.2">
      <c r="A183" s="1">
        <f>Tera計算設定!A183</f>
        <v>182</v>
      </c>
      <c r="B183" s="1" t="str">
        <f>Tera計算設定!B183</f>
        <v>Tera計算2</v>
      </c>
      <c r="C183" s="1" t="str">
        <f>Tera計算設定!C183</f>
        <v>建屋面積</v>
      </c>
      <c r="D183" s="1" t="str">
        <f>Tera計算設定!D183</f>
        <v>母屋縦横対比DCb.Text</v>
      </c>
      <c r="E183" s="1">
        <f>Tera計算設定!E183</f>
        <v>0</v>
      </c>
      <c r="F183" s="1" t="str">
        <f>Tera計算設定!F183</f>
        <v>母屋縦横対比D</v>
      </c>
      <c r="G183" s="1">
        <f>Tera計算設定!G183</f>
        <v>2</v>
      </c>
      <c r="H183" s="1" t="s">
        <v>483</v>
      </c>
      <c r="I183" s="1" t="s">
        <v>484</v>
      </c>
      <c r="J183" s="1" t="s">
        <v>485</v>
      </c>
      <c r="K183" s="1" t="str">
        <f t="shared" si="4"/>
        <v>Public 母屋縦横対比D As String '= "2"</v>
      </c>
    </row>
    <row r="184" spans="1:11" x14ac:dyDescent="0.2">
      <c r="A184" s="1">
        <f>Tera計算設定!A184</f>
        <v>183</v>
      </c>
      <c r="B184" s="1" t="str">
        <f>Tera計算設定!B184</f>
        <v>Tera計算2</v>
      </c>
      <c r="C184" s="1" t="str">
        <f>Tera計算設定!C184</f>
        <v>建屋面積</v>
      </c>
      <c r="D184" s="1" t="str">
        <f>Tera計算設定!D184</f>
        <v>防火壁厚みTb.Text</v>
      </c>
      <c r="E184" s="1">
        <f>Tera計算設定!E184</f>
        <v>0</v>
      </c>
      <c r="F184" s="1" t="str">
        <f>Tera計算設定!F184</f>
        <v>防火壁厚み</v>
      </c>
      <c r="G184" s="1">
        <f>Tera計算設定!G184</f>
        <v>0.15</v>
      </c>
      <c r="H184" s="1" t="s">
        <v>483</v>
      </c>
      <c r="I184" s="1" t="s">
        <v>484</v>
      </c>
      <c r="J184" s="1" t="s">
        <v>485</v>
      </c>
      <c r="K184" s="1" t="str">
        <f t="shared" si="4"/>
        <v>Public 防火壁厚み As String '= "0.15"</v>
      </c>
    </row>
    <row r="185" spans="1:11" x14ac:dyDescent="0.2">
      <c r="A185" s="1">
        <f>Tera計算設定!A185</f>
        <v>184</v>
      </c>
      <c r="B185" s="1" t="str">
        <f>Tera計算設定!B185</f>
        <v>Tera計算2</v>
      </c>
      <c r="C185" s="1" t="str">
        <f>Tera計算設定!C185</f>
        <v>建屋面積</v>
      </c>
      <c r="D185" s="1" t="str">
        <f>Tera計算設定!D185</f>
        <v>非常階段幅Tb.Text</v>
      </c>
      <c r="E185" s="1">
        <f>Tera計算設定!E185</f>
        <v>0</v>
      </c>
      <c r="F185" s="1" t="str">
        <f>Tera計算設定!F185</f>
        <v>非常階段幅</v>
      </c>
      <c r="G185" s="1">
        <f>Tera計算設定!G185</f>
        <v>1.5</v>
      </c>
      <c r="H185" s="1" t="s">
        <v>483</v>
      </c>
      <c r="I185" s="1" t="s">
        <v>484</v>
      </c>
      <c r="J185" s="1" t="s">
        <v>485</v>
      </c>
      <c r="K185" s="1" t="str">
        <f t="shared" si="4"/>
        <v>Public 非常階段幅 As String '= "1.5"</v>
      </c>
    </row>
    <row r="186" spans="1:11" x14ac:dyDescent="0.2">
      <c r="A186" s="1">
        <f>Tera計算設定!A186</f>
        <v>185</v>
      </c>
      <c r="B186" s="1" t="str">
        <f>Tera計算設定!B186</f>
        <v>Tera計算2</v>
      </c>
      <c r="C186" s="1" t="str">
        <f>Tera計算設定!C186</f>
        <v>建屋面積</v>
      </c>
      <c r="D186" s="1" t="str">
        <f>Tera計算設定!D186</f>
        <v>非常階セット数Tb.Text</v>
      </c>
      <c r="E186" s="1">
        <f>Tera計算設定!E186</f>
        <v>0</v>
      </c>
      <c r="F186" s="1" t="str">
        <f>Tera計算設定!F186</f>
        <v>非常階セット数</v>
      </c>
      <c r="G186" s="1">
        <f>Tera計算設定!G186</f>
        <v>1</v>
      </c>
      <c r="H186" s="1" t="s">
        <v>483</v>
      </c>
      <c r="I186" s="1" t="s">
        <v>484</v>
      </c>
      <c r="J186" s="1" t="s">
        <v>485</v>
      </c>
      <c r="K186" s="1" t="str">
        <f t="shared" si="4"/>
        <v>Public 非常階セット数 As String '= "1"</v>
      </c>
    </row>
    <row r="187" spans="1:11" x14ac:dyDescent="0.2">
      <c r="A187" s="1">
        <f>Tera計算設定!A187</f>
        <v>186</v>
      </c>
      <c r="B187" s="1" t="str">
        <f>Tera計算設定!B187</f>
        <v>Tera計算2</v>
      </c>
      <c r="C187" s="1" t="str">
        <f>Tera計算設定!C187</f>
        <v>建屋面積</v>
      </c>
      <c r="D187" s="1" t="str">
        <f>Tera計算設定!D187</f>
        <v>EV_幅Tb.Text</v>
      </c>
      <c r="E187" s="1">
        <f>Tera計算設定!E187</f>
        <v>0</v>
      </c>
      <c r="F187" s="1" t="str">
        <f>Tera計算設定!F187</f>
        <v>EV_幅</v>
      </c>
      <c r="G187" s="1">
        <f>Tera計算設定!G187</f>
        <v>2.2999999999999998</v>
      </c>
      <c r="H187" s="1" t="s">
        <v>483</v>
      </c>
      <c r="I187" s="1" t="s">
        <v>484</v>
      </c>
      <c r="J187" s="1" t="s">
        <v>485</v>
      </c>
      <c r="K187" s="1" t="str">
        <f t="shared" si="4"/>
        <v>Public EV_幅 As String '= "2.3"</v>
      </c>
    </row>
    <row r="188" spans="1:11" x14ac:dyDescent="0.2">
      <c r="A188" s="1">
        <f>Tera計算設定!A188</f>
        <v>187</v>
      </c>
      <c r="B188" s="1" t="str">
        <f>Tera計算設定!B188</f>
        <v>Tera計算2</v>
      </c>
      <c r="C188" s="1" t="str">
        <f>Tera計算設定!C188</f>
        <v>建屋面積</v>
      </c>
      <c r="D188" s="1" t="str">
        <f>Tera計算設定!D188</f>
        <v>EV_奥行Tb.Text</v>
      </c>
      <c r="E188" s="1">
        <f>Tera計算設定!E188</f>
        <v>0</v>
      </c>
      <c r="F188" s="1" t="str">
        <f>Tera計算設定!F188</f>
        <v>EV_奥行</v>
      </c>
      <c r="G188" s="1">
        <f>Tera計算設定!G188</f>
        <v>2.2999999999999998</v>
      </c>
      <c r="H188" s="1" t="s">
        <v>483</v>
      </c>
      <c r="I188" s="1" t="s">
        <v>484</v>
      </c>
      <c r="J188" s="1" t="s">
        <v>485</v>
      </c>
      <c r="K188" s="1" t="str">
        <f t="shared" si="4"/>
        <v>Public EV_奥行 As String '= "2.3"</v>
      </c>
    </row>
    <row r="189" spans="1:11" x14ac:dyDescent="0.2">
      <c r="A189" s="1">
        <f>Tera計算設定!A189</f>
        <v>188</v>
      </c>
      <c r="B189" s="1" t="str">
        <f>Tera計算設定!B189</f>
        <v>Tera計算2</v>
      </c>
      <c r="C189" s="1" t="str">
        <f>Tera計算設定!C189</f>
        <v>建屋面積</v>
      </c>
      <c r="D189" s="1" t="str">
        <f>Tera計算設定!D189</f>
        <v>EV_セット数Tb.Text</v>
      </c>
      <c r="E189" s="1">
        <f>Tera計算設定!E189</f>
        <v>0</v>
      </c>
      <c r="F189" s="1" t="str">
        <f>Tera計算設定!F189</f>
        <v>EV_セット数</v>
      </c>
      <c r="G189" s="1">
        <f>Tera計算設定!G189</f>
        <v>1.5</v>
      </c>
      <c r="H189" s="1" t="s">
        <v>483</v>
      </c>
      <c r="I189" s="1" t="s">
        <v>484</v>
      </c>
      <c r="J189" s="1" t="s">
        <v>485</v>
      </c>
      <c r="K189" s="1" t="str">
        <f t="shared" si="4"/>
        <v>Public EV_セット数 As String '= "1.5"</v>
      </c>
    </row>
    <row r="190" spans="1:11" x14ac:dyDescent="0.2">
      <c r="A190" s="1">
        <f>Tera計算設定!A190</f>
        <v>189</v>
      </c>
      <c r="B190" s="1" t="str">
        <f>Tera計算設定!B190</f>
        <v>Tera計算2</v>
      </c>
      <c r="C190" s="1" t="str">
        <f>Tera計算設定!C190</f>
        <v>敷地面積</v>
      </c>
      <c r="D190" s="1" t="str">
        <f>Tera計算設定!D190</f>
        <v>建蔽率Cb.Text</v>
      </c>
      <c r="E190" s="1">
        <f>Tera計算設定!E190</f>
        <v>0</v>
      </c>
      <c r="F190" s="1" t="str">
        <f>Tera計算設定!F190</f>
        <v>建蔽率</v>
      </c>
      <c r="G190" s="1">
        <f>Tera計算設定!G190</f>
        <v>0.6</v>
      </c>
      <c r="H190" s="1" t="s">
        <v>483</v>
      </c>
      <c r="I190" s="1" t="s">
        <v>484</v>
      </c>
      <c r="J190" s="1" t="s">
        <v>485</v>
      </c>
      <c r="K190" s="1" t="str">
        <f t="shared" si="4"/>
        <v>Public 建蔽率 As String '= "0.6"</v>
      </c>
    </row>
    <row r="191" spans="1:11" s="4" customFormat="1" x14ac:dyDescent="0.2">
      <c r="A191" s="4">
        <f>Tera計算設定!A191</f>
        <v>190</v>
      </c>
      <c r="B191" s="4" t="str">
        <f>Tera計算設定!B191</f>
        <v>Tera計算2</v>
      </c>
      <c r="C191" s="4" t="str">
        <f>Tera計算設定!C191</f>
        <v>敷地面積</v>
      </c>
      <c r="D191" s="4" t="str">
        <f>Tera計算設定!D191</f>
        <v>別棟無Rb.Checked = True</v>
      </c>
      <c r="E191" s="4" t="str">
        <f>Tera計算設定!E191</f>
        <v>*</v>
      </c>
      <c r="F191" s="4" t="str">
        <f>Tera計算設定!F191</f>
        <v>別棟有無</v>
      </c>
      <c r="G191" s="4" t="str">
        <f>Tera計算設定!G191</f>
        <v>別棟無し</v>
      </c>
      <c r="H191" s="4" t="s">
        <v>483</v>
      </c>
      <c r="I191" s="4" t="s">
        <v>484</v>
      </c>
      <c r="J191" s="4" t="s">
        <v>485</v>
      </c>
      <c r="K191" s="4" t="str">
        <f t="shared" si="4"/>
        <v>Public 別棟有無 As String '= "別棟無し"</v>
      </c>
    </row>
    <row r="192" spans="1:11" s="4" customFormat="1" x14ac:dyDescent="0.2">
      <c r="A192" s="4">
        <f>Tera計算設定!A192</f>
        <v>191</v>
      </c>
      <c r="B192" s="4" t="str">
        <f>Tera計算設定!B192</f>
        <v>Tera計算2</v>
      </c>
      <c r="C192" s="4" t="str">
        <f>Tera計算設定!C192</f>
        <v>敷地面積</v>
      </c>
      <c r="D192" s="4" t="str">
        <f>Tera計算設定!D192</f>
        <v>F1Rb.Checked = True</v>
      </c>
      <c r="E192" s="4" t="str">
        <f>Tera計算設定!E192</f>
        <v>*</v>
      </c>
      <c r="F192" s="4" t="str">
        <f>Tera計算設定!F192</f>
        <v>階数</v>
      </c>
      <c r="G192" s="4">
        <f>Tera計算設定!G192</f>
        <v>1</v>
      </c>
      <c r="H192" s="4" t="s">
        <v>483</v>
      </c>
      <c r="I192" s="4" t="s">
        <v>484</v>
      </c>
      <c r="J192" s="4" t="s">
        <v>485</v>
      </c>
      <c r="K192" s="4" t="str">
        <f t="shared" si="4"/>
        <v>Public 階数 As String '= "1"</v>
      </c>
    </row>
    <row r="193" spans="1:11" s="4" customFormat="1" x14ac:dyDescent="0.2">
      <c r="A193" s="4">
        <f>Tera計算設定!A193</f>
        <v>192</v>
      </c>
      <c r="B193" s="4" t="str">
        <f>Tera計算設定!B193</f>
        <v>Tera計算2</v>
      </c>
      <c r="C193" s="4" t="str">
        <f>Tera計算設定!C193</f>
        <v>敷地面積</v>
      </c>
      <c r="D193" s="4" t="str">
        <f>Tera計算設定!D193</f>
        <v>庇有りRb.Checked = True</v>
      </c>
      <c r="E193" s="4" t="str">
        <f>Tera計算設定!E193</f>
        <v>*</v>
      </c>
      <c r="F193" s="4" t="str">
        <f>Tera計算設定!F193</f>
        <v>庇種類</v>
      </c>
      <c r="G193" s="4" t="str">
        <f>Tera計算設定!G193</f>
        <v>庇有り</v>
      </c>
      <c r="H193" s="4" t="s">
        <v>483</v>
      </c>
      <c r="I193" s="4" t="s">
        <v>484</v>
      </c>
      <c r="J193" s="4" t="s">
        <v>485</v>
      </c>
      <c r="K193" s="4" t="str">
        <f t="shared" si="4"/>
        <v>Public 庇種類 As String '= "庇有り"</v>
      </c>
    </row>
    <row r="194" spans="1:11" s="4" customFormat="1" x14ac:dyDescent="0.2">
      <c r="A194" s="4">
        <f>Tera計算設定!A194</f>
        <v>193</v>
      </c>
      <c r="B194" s="4" t="str">
        <f>Tera計算設定!B194</f>
        <v>Tera計算2</v>
      </c>
      <c r="C194" s="4" t="str">
        <f>Tera計算設定!C194</f>
        <v>敷地面積</v>
      </c>
      <c r="D194" s="4" t="str">
        <f>Tera計算設定!D194</f>
        <v>バース1面Rb.Checked = True</v>
      </c>
      <c r="E194" s="4" t="str">
        <f>Tera計算設定!E194</f>
        <v>*</v>
      </c>
      <c r="F194" s="4" t="str">
        <f>Tera計算設定!F194</f>
        <v>バース面数</v>
      </c>
      <c r="G194" s="4" t="str">
        <f>Tera計算設定!G194</f>
        <v>横１面</v>
      </c>
      <c r="H194" s="4" t="s">
        <v>483</v>
      </c>
      <c r="I194" s="4" t="s">
        <v>484</v>
      </c>
      <c r="J194" s="4" t="s">
        <v>485</v>
      </c>
      <c r="K194" s="4" t="str">
        <f t="shared" si="4"/>
        <v>Public バース面数 As String '= "横１面"</v>
      </c>
    </row>
    <row r="195" spans="1:11" x14ac:dyDescent="0.2">
      <c r="A195" s="1">
        <f>Tera計算設定!A195</f>
        <v>194</v>
      </c>
      <c r="B195" s="1" t="str">
        <f>Tera計算設定!B195</f>
        <v>Tera計算2</v>
      </c>
      <c r="C195" s="1" t="str">
        <f>Tera計算設定!C195</f>
        <v>敷地面積</v>
      </c>
      <c r="D195" s="1" t="str">
        <f>Tera計算設定!D195</f>
        <v>x1Tb.Text</v>
      </c>
      <c r="E195" s="1">
        <f>Tera計算設定!E195</f>
        <v>0</v>
      </c>
      <c r="F195" s="1" t="str">
        <f>Tera計算設定!F195</f>
        <v>X1</v>
      </c>
      <c r="G195" s="1">
        <f>Tera計算設定!G195</f>
        <v>4</v>
      </c>
      <c r="H195" s="1" t="s">
        <v>483</v>
      </c>
      <c r="I195" s="1" t="s">
        <v>484</v>
      </c>
      <c r="J195" s="1" t="s">
        <v>485</v>
      </c>
      <c r="K195" s="1" t="str">
        <f t="shared" si="4"/>
        <v>Public X1 As String '= "4"</v>
      </c>
    </row>
    <row r="196" spans="1:11" x14ac:dyDescent="0.2">
      <c r="A196" s="1">
        <f>Tera計算設定!A196</f>
        <v>195</v>
      </c>
      <c r="B196" s="1" t="str">
        <f>Tera計算設定!B196</f>
        <v>Tera計算2</v>
      </c>
      <c r="C196" s="1" t="str">
        <f>Tera計算設定!C196</f>
        <v>敷地面積</v>
      </c>
      <c r="D196" s="1" t="str">
        <f>Tera計算設定!D196</f>
        <v>x2Tb.Text</v>
      </c>
      <c r="E196" s="1">
        <f>Tera計算設定!E196</f>
        <v>0</v>
      </c>
      <c r="F196" s="1" t="str">
        <f>Tera計算設定!F196</f>
        <v>X2</v>
      </c>
      <c r="G196" s="1">
        <f>Tera計算設定!G196</f>
        <v>1</v>
      </c>
      <c r="H196" s="1" t="s">
        <v>483</v>
      </c>
      <c r="I196" s="1" t="s">
        <v>484</v>
      </c>
      <c r="J196" s="1" t="s">
        <v>485</v>
      </c>
      <c r="K196" s="1" t="str">
        <f t="shared" si="4"/>
        <v>Public X2 As String '= "1"</v>
      </c>
    </row>
    <row r="197" spans="1:11" x14ac:dyDescent="0.2">
      <c r="A197" s="1">
        <f>Tera計算設定!A197</f>
        <v>196</v>
      </c>
      <c r="B197" s="1" t="str">
        <f>Tera計算設定!B197</f>
        <v>Tera計算2</v>
      </c>
      <c r="C197" s="1" t="str">
        <f>Tera計算設定!C197</f>
        <v>敷地面積</v>
      </c>
      <c r="D197" s="1" t="str">
        <f>Tera計算設定!D197</f>
        <v>x3Tb.Text</v>
      </c>
      <c r="E197" s="1">
        <f>Tera計算設定!E197</f>
        <v>0</v>
      </c>
      <c r="F197" s="1" t="str">
        <f>Tera計算設定!F197</f>
        <v>X3</v>
      </c>
      <c r="G197" s="1">
        <f>Tera計算設定!G197</f>
        <v>0.2</v>
      </c>
      <c r="H197" s="1" t="s">
        <v>483</v>
      </c>
      <c r="I197" s="1" t="s">
        <v>484</v>
      </c>
      <c r="J197" s="1" t="s">
        <v>485</v>
      </c>
      <c r="K197" s="1" t="str">
        <f t="shared" si="4"/>
        <v>Public X3 As String '= "0.2"</v>
      </c>
    </row>
    <row r="198" spans="1:11" x14ac:dyDescent="0.2">
      <c r="A198" s="1">
        <f>Tera計算設定!A198</f>
        <v>197</v>
      </c>
      <c r="B198" s="1" t="str">
        <f>Tera計算設定!B198</f>
        <v>Tera計算2</v>
      </c>
      <c r="C198" s="1" t="str">
        <f>Tera計算設定!C198</f>
        <v>敷地面積</v>
      </c>
      <c r="D198" s="1" t="str">
        <f>Tera計算設定!D198</f>
        <v>x4Tb.Text</v>
      </c>
      <c r="E198" s="1">
        <f>Tera計算設定!E198</f>
        <v>0</v>
      </c>
      <c r="F198" s="1" t="str">
        <f>Tera計算設定!F198</f>
        <v>X4</v>
      </c>
      <c r="G198" s="1">
        <f>Tera計算設定!G198</f>
        <v>0.5</v>
      </c>
      <c r="H198" s="1" t="s">
        <v>483</v>
      </c>
      <c r="I198" s="1" t="s">
        <v>484</v>
      </c>
      <c r="J198" s="1" t="s">
        <v>485</v>
      </c>
      <c r="K198" s="1" t="str">
        <f t="shared" si="4"/>
        <v>Public X4 As String '= "0.5"</v>
      </c>
    </row>
    <row r="199" spans="1:11" x14ac:dyDescent="0.2">
      <c r="A199" s="1">
        <f>Tera計算設定!A199</f>
        <v>198</v>
      </c>
      <c r="B199" s="1" t="str">
        <f>Tera計算設定!B199</f>
        <v>Tera計算2</v>
      </c>
      <c r="C199" s="1" t="str">
        <f>Tera計算設定!C199</f>
        <v>敷地面積</v>
      </c>
      <c r="D199" s="1" t="str">
        <f>Tera計算設定!D199</f>
        <v>ｙ1Tb.Text</v>
      </c>
      <c r="E199" s="1">
        <f>Tera計算設定!E199</f>
        <v>0</v>
      </c>
      <c r="F199" s="1" t="str">
        <f>Tera計算設定!F199</f>
        <v>y1</v>
      </c>
      <c r="G199" s="1">
        <f>Tera計算設定!G199</f>
        <v>1</v>
      </c>
      <c r="H199" s="1" t="s">
        <v>483</v>
      </c>
      <c r="I199" s="1" t="s">
        <v>484</v>
      </c>
      <c r="J199" s="1" t="s">
        <v>485</v>
      </c>
      <c r="K199" s="1" t="str">
        <f t="shared" ref="K195:K202" si="5">H199 &amp; F199 &amp; I199 &amp; G199 &amp; J199</f>
        <v>Public y1 As String '= "1"</v>
      </c>
    </row>
    <row r="200" spans="1:11" x14ac:dyDescent="0.2">
      <c r="A200" s="1">
        <f>Tera計算設定!A200</f>
        <v>199</v>
      </c>
      <c r="B200" s="1" t="str">
        <f>Tera計算設定!B200</f>
        <v>Tera計算2</v>
      </c>
      <c r="C200" s="1" t="str">
        <f>Tera計算設定!C200</f>
        <v>敷地面積</v>
      </c>
      <c r="D200" s="1" t="str">
        <f>Tera計算設定!D200</f>
        <v>ｙ2Tb.Text</v>
      </c>
      <c r="E200" s="1">
        <f>Tera計算設定!E200</f>
        <v>0</v>
      </c>
      <c r="F200" s="1" t="str">
        <f>Tera計算設定!F200</f>
        <v>y2</v>
      </c>
      <c r="G200" s="1">
        <f>Tera計算設定!G200</f>
        <v>0.2</v>
      </c>
      <c r="H200" s="1" t="s">
        <v>483</v>
      </c>
      <c r="I200" s="1" t="s">
        <v>484</v>
      </c>
      <c r="J200" s="1" t="s">
        <v>485</v>
      </c>
      <c r="K200" s="1" t="str">
        <f t="shared" si="5"/>
        <v>Public y2 As String '= "0.2"</v>
      </c>
    </row>
    <row r="201" spans="1:11" x14ac:dyDescent="0.2">
      <c r="A201" s="1">
        <f>Tera計算設定!A201</f>
        <v>200</v>
      </c>
      <c r="B201" s="1" t="str">
        <f>Tera計算設定!B201</f>
        <v>Tera計算2</v>
      </c>
      <c r="C201" s="1" t="str">
        <f>Tera計算設定!C201</f>
        <v>敷地面積</v>
      </c>
      <c r="D201" s="1" t="str">
        <f>Tera計算設定!D201</f>
        <v>ｙ3Tb.Text</v>
      </c>
      <c r="E201" s="1">
        <f>Tera計算設定!E201</f>
        <v>0</v>
      </c>
      <c r="F201" s="1" t="str">
        <f>Tera計算設定!F201</f>
        <v>y3</v>
      </c>
      <c r="G201" s="1">
        <f>Tera計算設定!G201</f>
        <v>4</v>
      </c>
      <c r="H201" s="1" t="s">
        <v>483</v>
      </c>
      <c r="I201" s="1" t="s">
        <v>484</v>
      </c>
      <c r="J201" s="1" t="s">
        <v>485</v>
      </c>
      <c r="K201" s="1" t="str">
        <f t="shared" si="5"/>
        <v>Public y3 As String '= "4"</v>
      </c>
    </row>
    <row r="202" spans="1:11" x14ac:dyDescent="0.2">
      <c r="A202" s="1">
        <f>Tera計算設定!A202</f>
        <v>201</v>
      </c>
      <c r="B202" s="1" t="str">
        <f>Tera計算設定!B202</f>
        <v>Tera計算2</v>
      </c>
      <c r="C202" s="1" t="str">
        <f>Tera計算設定!C202</f>
        <v>敷地面積</v>
      </c>
      <c r="D202" s="1" t="str">
        <f>Tera計算設定!D202</f>
        <v>ｙ4Tb.Text</v>
      </c>
      <c r="E202" s="1">
        <f>Tera計算設定!E202</f>
        <v>0</v>
      </c>
      <c r="F202" s="1" t="str">
        <f>Tera計算設定!F202</f>
        <v>y4</v>
      </c>
      <c r="G202" s="1">
        <f>Tera計算設定!G202</f>
        <v>0.5</v>
      </c>
      <c r="H202" s="1" t="s">
        <v>483</v>
      </c>
      <c r="I202" s="1" t="s">
        <v>484</v>
      </c>
      <c r="J202" s="1" t="s">
        <v>485</v>
      </c>
      <c r="K202" s="1" t="str">
        <f t="shared" si="5"/>
        <v>Public y4 As String '= "0.5"</v>
      </c>
    </row>
  </sheetData>
  <autoFilter ref="E1:E202" xr:uid="{3B796483-3049-4518-851F-7AB5A084F743}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8D54-BBBB-4CEB-BF91-D01B31C37848}">
  <dimension ref="A1:N202"/>
  <sheetViews>
    <sheetView tabSelected="1" topLeftCell="C1" workbookViewId="0">
      <selection activeCell="M2" sqref="M2:M9"/>
    </sheetView>
  </sheetViews>
  <sheetFormatPr defaultRowHeight="11" x14ac:dyDescent="0.2"/>
  <cols>
    <col min="4" max="4" width="22.5546875" customWidth="1"/>
    <col min="5" max="5" width="10.6640625" customWidth="1"/>
    <col min="6" max="6" width="21.6640625" customWidth="1"/>
    <col min="7" max="7" width="17.21875" customWidth="1"/>
    <col min="11" max="11" width="9.5546875" customWidth="1"/>
    <col min="12" max="12" width="55.6640625" customWidth="1"/>
    <col min="13" max="13" width="67.6640625" customWidth="1"/>
    <col min="14" max="14" width="77.109375" customWidth="1"/>
  </cols>
  <sheetData>
    <row r="1" spans="1:14" x14ac:dyDescent="0.2">
      <c r="A1" t="str">
        <f>Tera計算設定!A1</f>
        <v>管理連番</v>
      </c>
      <c r="B1" t="str">
        <f>Tera計算設定!B1</f>
        <v>Tera計算</v>
      </c>
      <c r="C1" t="str">
        <f>Tera計算設定!C1</f>
        <v>設定画面</v>
      </c>
      <c r="D1" t="str">
        <f>Tera計算設定!D1</f>
        <v>備考1</v>
      </c>
      <c r="E1" t="str">
        <f>Tera計算設定!E1</f>
        <v>備考2</v>
      </c>
      <c r="F1" t="str">
        <f>Tera計算設定!F1</f>
        <v>項目</v>
      </c>
      <c r="G1" t="str">
        <f>Tera計算設定!G1</f>
        <v>Tera設定</v>
      </c>
    </row>
    <row r="2" spans="1:14" ht="12" x14ac:dyDescent="0.2">
      <c r="A2">
        <f>Tera計算設定!A2</f>
        <v>1</v>
      </c>
      <c r="B2" t="str">
        <f>Tera計算設定!B2</f>
        <v>Tera計算0</v>
      </c>
      <c r="C2" t="str">
        <f>Tera計算設定!C2</f>
        <v>Tera計算0_出荷データ加工</v>
      </c>
      <c r="D2" t="str">
        <f>Tera計算設定!D2</f>
        <v>設定者Tb.Text</v>
      </c>
      <c r="E2">
        <f>Tera計算設定!E2</f>
        <v>0</v>
      </c>
      <c r="F2" t="str">
        <f>Tera計算設定!F2</f>
        <v>作成者</v>
      </c>
      <c r="G2" t="str">
        <f>Tera計算設定!G2</f>
        <v>Tera</v>
      </c>
      <c r="H2" s="1"/>
      <c r="I2" s="1" t="s">
        <v>487</v>
      </c>
      <c r="J2" s="1" t="s">
        <v>485</v>
      </c>
      <c r="K2" s="1"/>
      <c r="L2" s="1" t="str">
        <f>D2 &amp; I2 &amp; J2 &amp; G2 &amp; J2</f>
        <v>設定者Tb.Text＝"Tera"</v>
      </c>
      <c r="M2" s="1" t="str">
        <f>F2&amp; I2 &amp; D2</f>
        <v>作成者＝設定者Tb.Text</v>
      </c>
      <c r="N2" s="1" t="str">
        <f>D2 &amp; I2 &amp; F2</f>
        <v>設定者Tb.Text＝作成者</v>
      </c>
    </row>
    <row r="3" spans="1:14" ht="12" x14ac:dyDescent="0.2">
      <c r="A3">
        <f>Tera計算設定!A3</f>
        <v>2</v>
      </c>
      <c r="B3" t="str">
        <f>Tera計算設定!B3</f>
        <v>Tera計算0</v>
      </c>
      <c r="C3" t="str">
        <f>Tera計算設定!C3</f>
        <v>Tera計算0_出荷データ加工</v>
      </c>
      <c r="D3" t="str">
        <f>Tera計算設定!D3</f>
        <v>DateTime.Now</v>
      </c>
      <c r="E3">
        <f>Tera計算設定!E3</f>
        <v>0</v>
      </c>
      <c r="F3" t="str">
        <f>Tera計算設定!F3</f>
        <v>作成日時</v>
      </c>
      <c r="G3">
        <f>Tera計算設定!G3</f>
        <v>0</v>
      </c>
      <c r="I3" s="1" t="s">
        <v>487</v>
      </c>
      <c r="J3" s="1" t="s">
        <v>485</v>
      </c>
      <c r="K3" s="1"/>
      <c r="L3" s="1" t="str">
        <f t="shared" ref="L3:L9" si="0">D3 &amp; I3 &amp; J3 &amp; G3 &amp; J3</f>
        <v>DateTime.Now＝"0"</v>
      </c>
      <c r="M3" s="1" t="str">
        <f t="shared" ref="M3:M9" si="1">F3&amp; I3 &amp; D3</f>
        <v>作成日時＝DateTime.Now</v>
      </c>
      <c r="N3" s="1" t="str">
        <f t="shared" ref="N3:N9" si="2">D3 &amp; I3 &amp; F3</f>
        <v>DateTime.Now＝作成日時</v>
      </c>
    </row>
    <row r="4" spans="1:14" ht="12" x14ac:dyDescent="0.2">
      <c r="A4">
        <f>Tera計算設定!A4</f>
        <v>3</v>
      </c>
      <c r="B4" t="str">
        <f>Tera計算設定!B4</f>
        <v>Tera計算0</v>
      </c>
      <c r="C4" t="str">
        <f>Tera計算設定!C4</f>
        <v>Tera計算0_出荷データ加工</v>
      </c>
      <c r="D4" t="str">
        <f>Tera計算設定!D4</f>
        <v>物件名Tb.Text</v>
      </c>
      <c r="E4">
        <f>Tera計算設定!E4</f>
        <v>0</v>
      </c>
      <c r="F4" t="str">
        <f>Tera計算設定!F4</f>
        <v>物件名</v>
      </c>
      <c r="G4" t="str">
        <f>Tera計算設定!G4</f>
        <v>AA</v>
      </c>
      <c r="I4" s="1" t="s">
        <v>487</v>
      </c>
      <c r="J4" s="1" t="s">
        <v>485</v>
      </c>
      <c r="K4" s="1"/>
      <c r="L4" s="1" t="str">
        <f t="shared" si="0"/>
        <v>物件名Tb.Text＝"AA"</v>
      </c>
      <c r="M4" s="1" t="str">
        <f t="shared" si="1"/>
        <v>物件名＝物件名Tb.Text</v>
      </c>
      <c r="N4" s="1" t="str">
        <f t="shared" si="2"/>
        <v>物件名Tb.Text＝物件名</v>
      </c>
    </row>
    <row r="5" spans="1:14" ht="12" x14ac:dyDescent="0.2">
      <c r="A5">
        <f>Tera計算設定!A5</f>
        <v>4</v>
      </c>
      <c r="B5" t="str">
        <f>Tera計算設定!B5</f>
        <v>Tera計算0</v>
      </c>
      <c r="C5" t="str">
        <f>Tera計算設定!C5</f>
        <v>Tera計算0_出荷データ加工</v>
      </c>
      <c r="D5" t="str">
        <f>Tera計算設定!D5</f>
        <v>EIQ_A1ランクTb.Text</v>
      </c>
      <c r="E5">
        <f>Tera計算設定!E5</f>
        <v>0</v>
      </c>
      <c r="F5" t="str">
        <f>Tera計算設定!F5</f>
        <v>A1ランク比</v>
      </c>
      <c r="G5">
        <f>Tera計算設定!G5</f>
        <v>50</v>
      </c>
      <c r="I5" s="1" t="s">
        <v>487</v>
      </c>
      <c r="J5" s="1" t="s">
        <v>485</v>
      </c>
      <c r="K5" s="1"/>
      <c r="L5" s="1" t="str">
        <f t="shared" si="0"/>
        <v>EIQ_A1ランクTb.Text＝"50"</v>
      </c>
      <c r="M5" s="1" t="str">
        <f t="shared" si="1"/>
        <v>A1ランク比＝EIQ_A1ランクTb.Text</v>
      </c>
      <c r="N5" s="1" t="str">
        <f t="shared" si="2"/>
        <v>EIQ_A1ランクTb.Text＝A1ランク比</v>
      </c>
    </row>
    <row r="6" spans="1:14" ht="12" x14ac:dyDescent="0.2">
      <c r="A6">
        <f>Tera計算設定!A6</f>
        <v>5</v>
      </c>
      <c r="B6" t="str">
        <f>Tera計算設定!B6</f>
        <v>Tera計算0</v>
      </c>
      <c r="C6" t="str">
        <f>Tera計算設定!C6</f>
        <v>Tera計算0_出荷データ加工</v>
      </c>
      <c r="D6" t="str">
        <f>Tera計算設定!D6</f>
        <v>EIQ_A2ランクTb.Text</v>
      </c>
      <c r="E6">
        <f>Tera計算設定!E6</f>
        <v>0</v>
      </c>
      <c r="F6" t="str">
        <f>Tera計算設定!F6</f>
        <v>A2ランク比</v>
      </c>
      <c r="G6">
        <f>Tera計算設定!G6</f>
        <v>20</v>
      </c>
      <c r="I6" s="1" t="s">
        <v>487</v>
      </c>
      <c r="J6" s="1" t="s">
        <v>485</v>
      </c>
      <c r="K6" s="1"/>
      <c r="L6" s="1" t="str">
        <f t="shared" si="0"/>
        <v>EIQ_A2ランクTb.Text＝"20"</v>
      </c>
      <c r="M6" s="1" t="str">
        <f t="shared" si="1"/>
        <v>A2ランク比＝EIQ_A2ランクTb.Text</v>
      </c>
      <c r="N6" s="1" t="str">
        <f t="shared" si="2"/>
        <v>EIQ_A2ランクTb.Text＝A2ランク比</v>
      </c>
    </row>
    <row r="7" spans="1:14" ht="12" x14ac:dyDescent="0.2">
      <c r="A7">
        <f>Tera計算設定!A7</f>
        <v>6</v>
      </c>
      <c r="B7" t="str">
        <f>Tera計算設定!B7</f>
        <v>Tera計算0</v>
      </c>
      <c r="C7" t="str">
        <f>Tera計算設定!C7</f>
        <v>Tera計算0_出荷データ加工</v>
      </c>
      <c r="D7" t="str">
        <f>Tera計算設定!D7</f>
        <v>EIQ_BランクTb.Text</v>
      </c>
      <c r="E7">
        <f>Tera計算設定!E7</f>
        <v>0</v>
      </c>
      <c r="F7" t="str">
        <f>Tera計算設定!F7</f>
        <v>Bランク比</v>
      </c>
      <c r="G7">
        <f>Tera計算設定!G7</f>
        <v>15</v>
      </c>
      <c r="I7" s="1" t="s">
        <v>487</v>
      </c>
      <c r="J7" s="1" t="s">
        <v>485</v>
      </c>
      <c r="K7" s="1"/>
      <c r="L7" s="1" t="str">
        <f t="shared" si="0"/>
        <v>EIQ_BランクTb.Text＝"15"</v>
      </c>
      <c r="M7" s="1" t="str">
        <f t="shared" si="1"/>
        <v>Bランク比＝EIQ_BランクTb.Text</v>
      </c>
      <c r="N7" s="1" t="str">
        <f t="shared" si="2"/>
        <v>EIQ_BランクTb.Text＝Bランク比</v>
      </c>
    </row>
    <row r="8" spans="1:14" ht="12" x14ac:dyDescent="0.2">
      <c r="A8">
        <f>Tera計算設定!A8</f>
        <v>7</v>
      </c>
      <c r="B8" t="str">
        <f>Tera計算設定!B8</f>
        <v>Tera計算0</v>
      </c>
      <c r="C8" t="str">
        <f>Tera計算設定!C8</f>
        <v>Tera計算0_出荷データ加工</v>
      </c>
      <c r="D8" t="str">
        <f>Tera計算設定!D8</f>
        <v>EIQ_CランクTb.Text</v>
      </c>
      <c r="E8">
        <f>Tera計算設定!E8</f>
        <v>0</v>
      </c>
      <c r="F8" t="str">
        <f>Tera計算設定!F8</f>
        <v>Cランク比</v>
      </c>
      <c r="G8">
        <f>Tera計算設定!G8</f>
        <v>10</v>
      </c>
      <c r="I8" s="1" t="s">
        <v>487</v>
      </c>
      <c r="J8" s="1" t="s">
        <v>485</v>
      </c>
      <c r="K8" s="1"/>
      <c r="L8" s="1" t="str">
        <f t="shared" si="0"/>
        <v>EIQ_CランクTb.Text＝"10"</v>
      </c>
      <c r="M8" s="1" t="str">
        <f t="shared" si="1"/>
        <v>Cランク比＝EIQ_CランクTb.Text</v>
      </c>
      <c r="N8" s="1" t="str">
        <f t="shared" si="2"/>
        <v>EIQ_CランクTb.Text＝Cランク比</v>
      </c>
    </row>
    <row r="9" spans="1:14" ht="12" x14ac:dyDescent="0.2">
      <c r="A9">
        <f>Tera計算設定!A9</f>
        <v>8</v>
      </c>
      <c r="B9" t="str">
        <f>Tera計算設定!B9</f>
        <v>Tera計算0</v>
      </c>
      <c r="C9" t="str">
        <f>Tera計算設定!C9</f>
        <v>Tera計算0_出荷データ加工</v>
      </c>
      <c r="D9" t="str">
        <f>Tera計算設定!D9</f>
        <v>EIQ_DランクTb.Text</v>
      </c>
      <c r="E9">
        <f>Tera計算設定!E9</f>
        <v>0</v>
      </c>
      <c r="F9" t="str">
        <f>Tera計算設定!F9</f>
        <v>Dランク比</v>
      </c>
      <c r="G9">
        <f>Tera計算設定!G9</f>
        <v>5</v>
      </c>
      <c r="I9" s="1" t="s">
        <v>487</v>
      </c>
      <c r="J9" s="1" t="s">
        <v>485</v>
      </c>
      <c r="K9" s="1"/>
      <c r="L9" s="1" t="str">
        <f t="shared" si="0"/>
        <v>EIQ_DランクTb.Text＝"5"</v>
      </c>
      <c r="M9" s="1" t="str">
        <f t="shared" si="1"/>
        <v>Dランク比＝EIQ_DランクTb.Text</v>
      </c>
      <c r="N9" s="1" t="str">
        <f t="shared" si="2"/>
        <v>EIQ_DランクTb.Text＝Dランク比</v>
      </c>
    </row>
    <row r="10" spans="1:14" s="2" customFormat="1" x14ac:dyDescent="0.2">
      <c r="A10" s="2">
        <f>Tera計算設定!A10</f>
        <v>9</v>
      </c>
      <c r="B10" s="2" t="str">
        <f>Tera計算設定!B10</f>
        <v>Tera計算0</v>
      </c>
      <c r="C10" s="2" t="str">
        <f>Tera計算設定!C10</f>
        <v>Tera計算0_出荷データ加工</v>
      </c>
      <c r="D10" s="2" t="str">
        <f>Tera計算設定!D10</f>
        <v>EIQ_ケース出荷ケース数Rb</v>
      </c>
      <c r="E10" s="2" t="str">
        <f>Tera計算設定!E10</f>
        <v>*</v>
      </c>
      <c r="F10" s="2" t="str">
        <f>Tera計算設定!F10</f>
        <v>ケース出荷ランクキー</v>
      </c>
      <c r="G10" s="2" t="str">
        <f>Tera計算設定!G10</f>
        <v>ケース数</v>
      </c>
    </row>
    <row r="11" spans="1:14" s="2" customFormat="1" x14ac:dyDescent="0.2">
      <c r="A11" s="2">
        <f>Tera計算設定!A11</f>
        <v>10</v>
      </c>
      <c r="B11" s="2" t="str">
        <f>Tera計算設定!B11</f>
        <v>Tera計算0</v>
      </c>
      <c r="C11" s="2" t="str">
        <f>Tera計算設定!C11</f>
        <v>Tera計算0_出荷データ加工</v>
      </c>
      <c r="D11" s="2" t="str">
        <f>Tera計算設定!D11</f>
        <v>EIQ_バラ出荷行数Rb</v>
      </c>
      <c r="E11" s="2" t="str">
        <f>Tera計算設定!E11</f>
        <v>*</v>
      </c>
      <c r="F11" s="2" t="str">
        <f>Tera計算設定!F11</f>
        <v>バラ出荷ランクキー</v>
      </c>
      <c r="G11" s="2" t="str">
        <f>Tera計算設定!G11</f>
        <v>行数</v>
      </c>
    </row>
    <row r="12" spans="1:14" ht="12" x14ac:dyDescent="0.2">
      <c r="A12">
        <f>Tera計算設定!A12</f>
        <v>11</v>
      </c>
      <c r="B12" t="str">
        <f>Tera計算設定!B12</f>
        <v>Tera計算1</v>
      </c>
      <c r="C12" t="str">
        <f>Tera計算設定!C12</f>
        <v>Tera計算1_出荷データ分析</v>
      </c>
      <c r="D12" t="str">
        <f>Tera計算設定!D12</f>
        <v>出荷日設定Cb.Text</v>
      </c>
      <c r="E12">
        <f>Tera計算設定!E12</f>
        <v>0</v>
      </c>
      <c r="F12" t="str">
        <f>Tera計算設定!F12</f>
        <v>分析日</v>
      </c>
      <c r="G12" t="str">
        <f>Tera計算設定!G12</f>
        <v>行数最大日</v>
      </c>
      <c r="I12" s="1" t="s">
        <v>487</v>
      </c>
      <c r="J12" s="1" t="s">
        <v>485</v>
      </c>
      <c r="K12" s="1"/>
      <c r="L12" s="1" t="str">
        <f t="shared" ref="L12:L58" si="3">D12 &amp; I12 &amp; J12 &amp; G12 &amp; J12</f>
        <v>出荷日設定Cb.Text＝"行数最大日"</v>
      </c>
      <c r="M12" s="1" t="str">
        <f t="shared" ref="M12:M58" si="4">F12&amp; I12 &amp; D12</f>
        <v>分析日＝出荷日設定Cb.Text</v>
      </c>
      <c r="N12" s="1" t="str">
        <f t="shared" ref="N12:N58" si="5">D12 &amp; I12 &amp; F12</f>
        <v>出荷日設定Cb.Text＝分析日</v>
      </c>
    </row>
    <row r="13" spans="1:14" ht="12" x14ac:dyDescent="0.2">
      <c r="A13">
        <f>Tera計算設定!A13</f>
        <v>12</v>
      </c>
      <c r="B13" t="str">
        <f>Tera計算設定!B13</f>
        <v>Tera計算2</v>
      </c>
      <c r="C13" t="str">
        <f>Tera計算設定!C13</f>
        <v>全出荷データ集計</v>
      </c>
      <c r="D13" t="str">
        <f>Tera計算設定!D13</f>
        <v>出荷日ComB</v>
      </c>
      <c r="E13">
        <f>Tera計算設定!E13</f>
        <v>0</v>
      </c>
      <c r="F13" t="str">
        <f>Tera計算設定!F13</f>
        <v>出荷日</v>
      </c>
      <c r="G13" t="str">
        <f>Tera計算設定!G13</f>
        <v>全データ平均</v>
      </c>
      <c r="I13" s="1" t="s">
        <v>487</v>
      </c>
      <c r="J13" s="1" t="s">
        <v>485</v>
      </c>
      <c r="K13" s="1"/>
      <c r="L13" s="1" t="str">
        <f t="shared" si="3"/>
        <v>出荷日ComB＝"全データ平均"</v>
      </c>
      <c r="M13" s="1" t="str">
        <f t="shared" si="4"/>
        <v>出荷日＝出荷日ComB</v>
      </c>
      <c r="N13" s="1" t="str">
        <f t="shared" si="5"/>
        <v>出荷日ComB＝出荷日</v>
      </c>
    </row>
    <row r="14" spans="1:14" ht="12" x14ac:dyDescent="0.2">
      <c r="A14">
        <f>Tera計算設定!A14</f>
        <v>13</v>
      </c>
      <c r="B14" t="str">
        <f>Tera計算設定!B14</f>
        <v>Tera計算2</v>
      </c>
      <c r="C14" t="str">
        <f>Tera計算設定!C14</f>
        <v>全出荷データ集計</v>
      </c>
      <c r="D14" t="str">
        <f>Tera計算設定!D14</f>
        <v>自動計算Rb（固定する）</v>
      </c>
      <c r="E14">
        <f>Tera計算設定!E14</f>
        <v>0</v>
      </c>
      <c r="F14" t="str">
        <f>Tera計算設定!F14</f>
        <v>計算方法</v>
      </c>
      <c r="G14" t="str">
        <f>Tera計算設定!G14</f>
        <v>自動計算</v>
      </c>
      <c r="I14" s="1" t="s">
        <v>487</v>
      </c>
      <c r="J14" s="1" t="s">
        <v>485</v>
      </c>
      <c r="K14" s="1"/>
      <c r="L14" s="1" t="str">
        <f t="shared" si="3"/>
        <v>自動計算Rb（固定する）＝"自動計算"</v>
      </c>
      <c r="M14" s="1" t="str">
        <f t="shared" si="4"/>
        <v>計算方法＝自動計算Rb（固定する）</v>
      </c>
      <c r="N14" s="1" t="str">
        <f t="shared" si="5"/>
        <v>自動計算Rb（固定する）＝計算方法</v>
      </c>
    </row>
    <row r="15" spans="1:14" ht="12" x14ac:dyDescent="0.2">
      <c r="A15">
        <f>Tera計算設定!A15</f>
        <v>14</v>
      </c>
      <c r="B15" t="str">
        <f>Tera計算設定!B15</f>
        <v>Tera計算2</v>
      </c>
      <c r="C15" t="str">
        <f>Tera計算設定!C15</f>
        <v>在庫量の推定</v>
      </c>
      <c r="D15" t="str">
        <f>Tera計算設定!D15</f>
        <v>アイテム増分比率Tb.Text</v>
      </c>
      <c r="E15">
        <f>Tera計算設定!E15</f>
        <v>0</v>
      </c>
      <c r="F15" t="str">
        <f>Tera計算設定!F15</f>
        <v>アイテム増分比率</v>
      </c>
      <c r="G15">
        <f>Tera計算設定!G15</f>
        <v>1.2</v>
      </c>
      <c r="I15" s="1" t="s">
        <v>487</v>
      </c>
      <c r="J15" s="1" t="s">
        <v>485</v>
      </c>
      <c r="K15" s="1"/>
      <c r="L15" s="1" t="str">
        <f t="shared" si="3"/>
        <v>アイテム増分比率Tb.Text＝"1.2"</v>
      </c>
      <c r="M15" s="1" t="str">
        <f t="shared" si="4"/>
        <v>アイテム増分比率＝アイテム増分比率Tb.Text</v>
      </c>
      <c r="N15" s="1" t="str">
        <f t="shared" si="5"/>
        <v>アイテム増分比率Tb.Text＝アイテム増分比率</v>
      </c>
    </row>
    <row r="16" spans="1:14" ht="12" x14ac:dyDescent="0.2">
      <c r="A16">
        <f>Tera計算設定!A16</f>
        <v>15</v>
      </c>
      <c r="B16" t="str">
        <f>Tera計算設定!B16</f>
        <v>Tera計算2</v>
      </c>
      <c r="C16" t="str">
        <f>Tera計算設定!C16</f>
        <v>在庫量の推定</v>
      </c>
      <c r="D16" t="str">
        <f>Tera計算設定!D16</f>
        <v>I_A1最大在庫日数Tb.Text</v>
      </c>
      <c r="E16">
        <f>Tera計算設定!E16</f>
        <v>0</v>
      </c>
      <c r="F16" t="str">
        <f>Tera計算設定!F16</f>
        <v>I_A1最大在庫日数</v>
      </c>
      <c r="G16">
        <f>Tera計算設定!G16</f>
        <v>12</v>
      </c>
      <c r="I16" s="1" t="s">
        <v>487</v>
      </c>
      <c r="J16" s="1" t="s">
        <v>485</v>
      </c>
      <c r="K16" s="1"/>
      <c r="L16" s="1" t="str">
        <f t="shared" si="3"/>
        <v>I_A1最大在庫日数Tb.Text＝"12"</v>
      </c>
      <c r="M16" s="1" t="str">
        <f t="shared" si="4"/>
        <v>I_A1最大在庫日数＝I_A1最大在庫日数Tb.Text</v>
      </c>
      <c r="N16" s="1" t="str">
        <f t="shared" si="5"/>
        <v>I_A1最大在庫日数Tb.Text＝I_A1最大在庫日数</v>
      </c>
    </row>
    <row r="17" spans="1:14" ht="12" x14ac:dyDescent="0.2">
      <c r="A17">
        <f>Tera計算設定!A17</f>
        <v>16</v>
      </c>
      <c r="B17" t="str">
        <f>Tera計算設定!B17</f>
        <v>Tera計算2</v>
      </c>
      <c r="C17" t="str">
        <f>Tera計算設定!C17</f>
        <v>在庫量の推定</v>
      </c>
      <c r="D17" t="str">
        <f>Tera計算設定!D17</f>
        <v>I_A2最大在庫日数Tb.Text</v>
      </c>
      <c r="E17">
        <f>Tera計算設定!E17</f>
        <v>0</v>
      </c>
      <c r="F17" t="str">
        <f>Tera計算設定!F17</f>
        <v>I_A2最大在庫日数</v>
      </c>
      <c r="G17">
        <f>Tera計算設定!G17</f>
        <v>15</v>
      </c>
      <c r="I17" s="1" t="s">
        <v>487</v>
      </c>
      <c r="J17" s="1" t="s">
        <v>485</v>
      </c>
      <c r="K17" s="1"/>
      <c r="L17" s="1" t="str">
        <f t="shared" si="3"/>
        <v>I_A2最大在庫日数Tb.Text＝"15"</v>
      </c>
      <c r="M17" s="1" t="str">
        <f t="shared" si="4"/>
        <v>I_A2最大在庫日数＝I_A2最大在庫日数Tb.Text</v>
      </c>
      <c r="N17" s="1" t="str">
        <f t="shared" si="5"/>
        <v>I_A2最大在庫日数Tb.Text＝I_A2最大在庫日数</v>
      </c>
    </row>
    <row r="18" spans="1:14" ht="12" x14ac:dyDescent="0.2">
      <c r="A18">
        <f>Tera計算設定!A18</f>
        <v>17</v>
      </c>
      <c r="B18" t="str">
        <f>Tera計算設定!B18</f>
        <v>Tera計算2</v>
      </c>
      <c r="C18" t="str">
        <f>Tera計算設定!C18</f>
        <v>在庫量の推定</v>
      </c>
      <c r="D18" t="str">
        <f>Tera計算設定!D18</f>
        <v>I_B最大在庫日数Tb.Text</v>
      </c>
      <c r="E18">
        <f>Tera計算設定!E18</f>
        <v>0</v>
      </c>
      <c r="F18" t="str">
        <f>Tera計算設定!F18</f>
        <v>I_B最大在庫日数</v>
      </c>
      <c r="G18">
        <f>Tera計算設定!G18</f>
        <v>20</v>
      </c>
      <c r="I18" s="1" t="s">
        <v>487</v>
      </c>
      <c r="J18" s="1" t="s">
        <v>485</v>
      </c>
      <c r="K18" s="1"/>
      <c r="L18" s="1" t="str">
        <f t="shared" si="3"/>
        <v>I_B最大在庫日数Tb.Text＝"20"</v>
      </c>
      <c r="M18" s="1" t="str">
        <f t="shared" si="4"/>
        <v>I_B最大在庫日数＝I_B最大在庫日数Tb.Text</v>
      </c>
      <c r="N18" s="1" t="str">
        <f t="shared" si="5"/>
        <v>I_B最大在庫日数Tb.Text＝I_B最大在庫日数</v>
      </c>
    </row>
    <row r="19" spans="1:14" ht="12" x14ac:dyDescent="0.2">
      <c r="A19">
        <f>Tera計算設定!A19</f>
        <v>18</v>
      </c>
      <c r="B19" t="str">
        <f>Tera計算設定!B19</f>
        <v>Tera計算2</v>
      </c>
      <c r="C19" t="str">
        <f>Tera計算設定!C19</f>
        <v>在庫量の推定</v>
      </c>
      <c r="D19" t="str">
        <f>Tera計算設定!D19</f>
        <v>I_C最大在庫日数Tb.Text</v>
      </c>
      <c r="E19">
        <f>Tera計算設定!E19</f>
        <v>0</v>
      </c>
      <c r="F19" t="str">
        <f>Tera計算設定!F19</f>
        <v>I_C最大在庫日数</v>
      </c>
      <c r="G19">
        <f>Tera計算設定!G19</f>
        <v>25</v>
      </c>
      <c r="I19" s="1" t="s">
        <v>487</v>
      </c>
      <c r="J19" s="1" t="s">
        <v>485</v>
      </c>
      <c r="K19" s="1"/>
      <c r="L19" s="1" t="str">
        <f t="shared" si="3"/>
        <v>I_C最大在庫日数Tb.Text＝"25"</v>
      </c>
      <c r="M19" s="1" t="str">
        <f t="shared" si="4"/>
        <v>I_C最大在庫日数＝I_C最大在庫日数Tb.Text</v>
      </c>
      <c r="N19" s="1" t="str">
        <f t="shared" si="5"/>
        <v>I_C最大在庫日数Tb.Text＝I_C最大在庫日数</v>
      </c>
    </row>
    <row r="20" spans="1:14" ht="12" x14ac:dyDescent="0.2">
      <c r="A20">
        <f>Tera計算設定!A20</f>
        <v>19</v>
      </c>
      <c r="B20" t="str">
        <f>Tera計算設定!B20</f>
        <v>Tera計算2</v>
      </c>
      <c r="C20" t="str">
        <f>Tera計算設定!C20</f>
        <v>在庫量の推定</v>
      </c>
      <c r="D20" t="str">
        <f>Tera計算設定!D20</f>
        <v>I_D最大在庫日数Tb.Text</v>
      </c>
      <c r="E20">
        <f>Tera計算設定!E20</f>
        <v>0</v>
      </c>
      <c r="F20" t="str">
        <f>Tera計算設定!F20</f>
        <v>I_D最大在庫日数</v>
      </c>
      <c r="G20">
        <f>Tera計算設定!G20</f>
        <v>30</v>
      </c>
      <c r="I20" s="1" t="s">
        <v>487</v>
      </c>
      <c r="J20" s="1" t="s">
        <v>485</v>
      </c>
      <c r="K20" s="1"/>
      <c r="L20" s="1" t="str">
        <f t="shared" si="3"/>
        <v>I_D最大在庫日数Tb.Text＝"30"</v>
      </c>
      <c r="M20" s="1" t="str">
        <f t="shared" si="4"/>
        <v>I_D最大在庫日数＝I_D最大在庫日数Tb.Text</v>
      </c>
      <c r="N20" s="1" t="str">
        <f t="shared" si="5"/>
        <v>I_D最大在庫日数Tb.Text＝I_D最大在庫日数</v>
      </c>
    </row>
    <row r="21" spans="1:14" ht="12" x14ac:dyDescent="0.2">
      <c r="A21">
        <f>Tera計算設定!A21</f>
        <v>20</v>
      </c>
      <c r="B21" t="str">
        <f>Tera計算設定!B21</f>
        <v>Tera計算2</v>
      </c>
      <c r="C21" t="str">
        <f>Tera計算設定!C21</f>
        <v>在庫量の推定</v>
      </c>
      <c r="D21" t="str">
        <f>Tera計算設定!D21</f>
        <v>安定運用時在庫の倍率Tb.Text</v>
      </c>
      <c r="E21">
        <f>Tera計算設定!E21</f>
        <v>0</v>
      </c>
      <c r="F21" t="str">
        <f>Tera計算設定!F21</f>
        <v>安定運用時在庫の倍率</v>
      </c>
      <c r="G21">
        <f>Tera計算設定!G21</f>
        <v>1</v>
      </c>
      <c r="I21" s="1" t="s">
        <v>487</v>
      </c>
      <c r="J21" s="1" t="s">
        <v>485</v>
      </c>
      <c r="K21" s="1"/>
      <c r="L21" s="1" t="str">
        <f t="shared" si="3"/>
        <v>安定運用時在庫の倍率Tb.Text＝"1"</v>
      </c>
      <c r="M21" s="1" t="str">
        <f t="shared" si="4"/>
        <v>安定運用時在庫の倍率＝安定運用時在庫の倍率Tb.Text</v>
      </c>
      <c r="N21" s="1" t="str">
        <f t="shared" si="5"/>
        <v>安定運用時在庫の倍率Tb.Text＝安定運用時在庫の倍率</v>
      </c>
    </row>
    <row r="22" spans="1:14" ht="12" x14ac:dyDescent="0.2">
      <c r="A22">
        <f>Tera計算設定!A22</f>
        <v>21</v>
      </c>
      <c r="B22" t="str">
        <f>Tera計算設定!B22</f>
        <v>Tera計算2</v>
      </c>
      <c r="C22" t="str">
        <f>Tera計算設定!C22</f>
        <v>入荷量の推定</v>
      </c>
      <c r="D22" t="str">
        <f>Tera計算設定!D22</f>
        <v>入荷量倍率Tb.Text</v>
      </c>
      <c r="E22">
        <f>Tera計算設定!E22</f>
        <v>0</v>
      </c>
      <c r="F22" t="str">
        <f>Tera計算設定!F22</f>
        <v>入荷量倍率</v>
      </c>
      <c r="G22">
        <f>Tera計算設定!G22</f>
        <v>1.5</v>
      </c>
      <c r="I22" s="1" t="s">
        <v>487</v>
      </c>
      <c r="J22" s="1" t="s">
        <v>485</v>
      </c>
      <c r="K22" s="1"/>
      <c r="L22" s="1" t="str">
        <f t="shared" si="3"/>
        <v>入荷量倍率Tb.Text＝"1.5"</v>
      </c>
      <c r="M22" s="1" t="str">
        <f t="shared" si="4"/>
        <v>入荷量倍率＝入荷量倍率Tb.Text</v>
      </c>
      <c r="N22" s="1" t="str">
        <f t="shared" si="5"/>
        <v>入荷量倍率Tb.Text＝入荷量倍率</v>
      </c>
    </row>
    <row r="23" spans="1:14" ht="12" x14ac:dyDescent="0.2">
      <c r="A23">
        <f>Tera計算設定!A23</f>
        <v>22</v>
      </c>
      <c r="B23" t="str">
        <f>Tera計算設定!B23</f>
        <v>Tera計算2</v>
      </c>
      <c r="C23" t="str">
        <f>Tera計算設定!C23</f>
        <v>入荷スペース</v>
      </c>
      <c r="D23" t="str">
        <f>Tera計算設定!D23</f>
        <v>入荷作業時間Tb.Text</v>
      </c>
      <c r="E23">
        <f>Tera計算設定!E23</f>
        <v>0</v>
      </c>
      <c r="F23" t="str">
        <f>Tera計算設定!F23</f>
        <v>入荷作業時間</v>
      </c>
      <c r="G23">
        <f>Tera計算設定!G23</f>
        <v>6</v>
      </c>
      <c r="I23" s="1" t="s">
        <v>487</v>
      </c>
      <c r="J23" s="1" t="s">
        <v>485</v>
      </c>
      <c r="K23" s="1"/>
      <c r="L23" s="1" t="str">
        <f t="shared" si="3"/>
        <v>入荷作業時間Tb.Text＝"6"</v>
      </c>
      <c r="M23" s="1" t="str">
        <f t="shared" si="4"/>
        <v>入荷作業時間＝入荷作業時間Tb.Text</v>
      </c>
      <c r="N23" s="1" t="str">
        <f t="shared" si="5"/>
        <v>入荷作業時間Tb.Text＝入荷作業時間</v>
      </c>
    </row>
    <row r="24" spans="1:14" ht="12" x14ac:dyDescent="0.2">
      <c r="A24">
        <f>Tera計算設定!A24</f>
        <v>23</v>
      </c>
      <c r="B24" t="str">
        <f>Tera計算設定!B24</f>
        <v>Tera計算2</v>
      </c>
      <c r="C24" t="str">
        <f>Tera計算設定!C24</f>
        <v>入荷スペース</v>
      </c>
      <c r="D24" t="str">
        <f>Tera計算設定!D24</f>
        <v>入荷ピーク時物量比Tb.Text</v>
      </c>
      <c r="E24">
        <f>Tera計算設定!E24</f>
        <v>0</v>
      </c>
      <c r="F24" t="str">
        <f>Tera計算設定!F24</f>
        <v>入荷ピーク時物量比</v>
      </c>
      <c r="G24">
        <f>Tera計算設定!G24</f>
        <v>0.3</v>
      </c>
      <c r="I24" s="1" t="s">
        <v>487</v>
      </c>
      <c r="J24" s="1" t="s">
        <v>485</v>
      </c>
      <c r="K24" s="1"/>
      <c r="L24" s="1" t="str">
        <f t="shared" si="3"/>
        <v>入荷ピーク時物量比Tb.Text＝"0.3"</v>
      </c>
      <c r="M24" s="1" t="str">
        <f t="shared" si="4"/>
        <v>入荷ピーク時物量比＝入荷ピーク時物量比Tb.Text</v>
      </c>
      <c r="N24" s="1" t="str">
        <f t="shared" si="5"/>
        <v>入荷ピーク時物量比Tb.Text＝入荷ピーク時物量比</v>
      </c>
    </row>
    <row r="25" spans="1:14" ht="12" x14ac:dyDescent="0.2">
      <c r="A25">
        <f>Tera計算設定!A25</f>
        <v>24</v>
      </c>
      <c r="B25" t="str">
        <f>Tera計算設定!B25</f>
        <v>Tera計算2</v>
      </c>
      <c r="C25" t="str">
        <f>Tera計算設定!C25</f>
        <v>入荷スペース</v>
      </c>
      <c r="D25" t="str">
        <f>Tera計算設定!D25</f>
        <v>入荷方法1全体比Tb.Text</v>
      </c>
      <c r="E25">
        <f>Tera計算設定!E25</f>
        <v>0</v>
      </c>
      <c r="F25" t="str">
        <f>Tera計算設定!F25</f>
        <v>入荷方法1全体比</v>
      </c>
      <c r="G25">
        <f>Tera計算設定!G25</f>
        <v>0.6</v>
      </c>
      <c r="I25" s="1" t="s">
        <v>487</v>
      </c>
      <c r="J25" s="1" t="s">
        <v>485</v>
      </c>
      <c r="K25" s="1"/>
      <c r="L25" s="1" t="str">
        <f t="shared" si="3"/>
        <v>入荷方法1全体比Tb.Text＝"0.6"</v>
      </c>
      <c r="M25" s="1" t="str">
        <f t="shared" si="4"/>
        <v>入荷方法1全体比＝入荷方法1全体比Tb.Text</v>
      </c>
      <c r="N25" s="1" t="str">
        <f t="shared" si="5"/>
        <v>入荷方法1全体比Tb.Text＝入荷方法1全体比</v>
      </c>
    </row>
    <row r="26" spans="1:14" ht="12" x14ac:dyDescent="0.2">
      <c r="A26">
        <f>Tera計算設定!A26</f>
        <v>25</v>
      </c>
      <c r="B26" t="str">
        <f>Tera計算設定!B26</f>
        <v>Tera計算2</v>
      </c>
      <c r="C26" t="str">
        <f>Tera計算設定!C26</f>
        <v>入荷スペース</v>
      </c>
      <c r="D26" t="str">
        <f>Tera計算設定!D26</f>
        <v>入荷方法2全体比Tb.Text</v>
      </c>
      <c r="E26">
        <f>Tera計算設定!E26</f>
        <v>0</v>
      </c>
      <c r="F26" t="str">
        <f>Tera計算設定!F26</f>
        <v>入荷方法2全体比</v>
      </c>
      <c r="G26">
        <f>Tera計算設定!G26</f>
        <v>0.2</v>
      </c>
      <c r="I26" s="1" t="s">
        <v>487</v>
      </c>
      <c r="J26" s="1" t="s">
        <v>485</v>
      </c>
      <c r="K26" s="1"/>
      <c r="L26" s="1" t="str">
        <f t="shared" si="3"/>
        <v>入荷方法2全体比Tb.Text＝"0.2"</v>
      </c>
      <c r="M26" s="1" t="str">
        <f t="shared" si="4"/>
        <v>入荷方法2全体比＝入荷方法2全体比Tb.Text</v>
      </c>
      <c r="N26" s="1" t="str">
        <f t="shared" si="5"/>
        <v>入荷方法2全体比Tb.Text＝入荷方法2全体比</v>
      </c>
    </row>
    <row r="27" spans="1:14" ht="12" x14ac:dyDescent="0.2">
      <c r="A27">
        <f>Tera計算設定!A27</f>
        <v>26</v>
      </c>
      <c r="B27" t="str">
        <f>Tera計算設定!B27</f>
        <v>Tera計算2</v>
      </c>
      <c r="C27" t="str">
        <f>Tera計算設定!C27</f>
        <v>入荷スペース</v>
      </c>
      <c r="D27" t="str">
        <f>Tera計算設定!D27</f>
        <v>入荷方法3全体比Tb.Text</v>
      </c>
      <c r="E27">
        <f>Tera計算設定!E27</f>
        <v>0</v>
      </c>
      <c r="F27" t="str">
        <f>Tera計算設定!F27</f>
        <v>入荷方法3全体比</v>
      </c>
      <c r="G27">
        <f>Tera計算設定!G27</f>
        <v>0.2</v>
      </c>
      <c r="I27" s="1" t="s">
        <v>487</v>
      </c>
      <c r="J27" s="1" t="s">
        <v>485</v>
      </c>
      <c r="K27" s="1"/>
      <c r="L27" s="1" t="str">
        <f t="shared" si="3"/>
        <v>入荷方法3全体比Tb.Text＝"0.2"</v>
      </c>
      <c r="M27" s="1" t="str">
        <f t="shared" si="4"/>
        <v>入荷方法3全体比＝入荷方法3全体比Tb.Text</v>
      </c>
      <c r="N27" s="1" t="str">
        <f t="shared" si="5"/>
        <v>入荷方法3全体比Tb.Text＝入荷方法3全体比</v>
      </c>
    </row>
    <row r="28" spans="1:14" ht="12" x14ac:dyDescent="0.2">
      <c r="A28">
        <f>Tera計算設定!A28</f>
        <v>27</v>
      </c>
      <c r="B28" t="str">
        <f>Tera計算設定!B28</f>
        <v>Tera計算2</v>
      </c>
      <c r="C28" t="str">
        <f>Tera計算設定!C28</f>
        <v>入荷スペース</v>
      </c>
      <c r="D28" t="str">
        <f>Tera計算設定!D28</f>
        <v>入荷方法1トラック車種Cb.Text</v>
      </c>
      <c r="E28">
        <f>Tera計算設定!E28</f>
        <v>0</v>
      </c>
      <c r="F28" t="str">
        <f>Tera計算設定!F28</f>
        <v>入荷方法1トラック車種</v>
      </c>
      <c r="G28" t="str">
        <f>Tera計算設定!G28</f>
        <v>10T スーパー</v>
      </c>
      <c r="I28" s="1" t="s">
        <v>487</v>
      </c>
      <c r="J28" s="1" t="s">
        <v>485</v>
      </c>
      <c r="K28" s="1"/>
      <c r="L28" s="1" t="str">
        <f t="shared" si="3"/>
        <v>入荷方法1トラック車種Cb.Text＝"10T スーパー"</v>
      </c>
      <c r="M28" s="1" t="str">
        <f t="shared" si="4"/>
        <v>入荷方法1トラック車種＝入荷方法1トラック車種Cb.Text</v>
      </c>
      <c r="N28" s="1" t="str">
        <f t="shared" si="5"/>
        <v>入荷方法1トラック車種Cb.Text＝入荷方法1トラック車種</v>
      </c>
    </row>
    <row r="29" spans="1:14" ht="12" x14ac:dyDescent="0.2">
      <c r="A29">
        <f>Tera計算設定!A29</f>
        <v>28</v>
      </c>
      <c r="B29" t="str">
        <f>Tera計算設定!B29</f>
        <v>Tera計算2</v>
      </c>
      <c r="C29" t="str">
        <f>Tera計算設定!C29</f>
        <v>入荷スペース</v>
      </c>
      <c r="D29" t="str">
        <f>Tera計算設定!D29</f>
        <v>入荷方法2トラック車種Cb.Text</v>
      </c>
      <c r="E29">
        <f>Tera計算設定!E29</f>
        <v>0</v>
      </c>
      <c r="F29" t="str">
        <f>Tera計算設定!F29</f>
        <v>入荷方法2トラック車種</v>
      </c>
      <c r="G29" t="str">
        <f>Tera計算設定!G29</f>
        <v>４Tウイング</v>
      </c>
      <c r="I29" s="1" t="s">
        <v>487</v>
      </c>
      <c r="J29" s="1" t="s">
        <v>485</v>
      </c>
      <c r="K29" s="1"/>
      <c r="L29" s="1" t="str">
        <f t="shared" si="3"/>
        <v>入荷方法2トラック車種Cb.Text＝"４Tウイング"</v>
      </c>
      <c r="M29" s="1" t="str">
        <f t="shared" si="4"/>
        <v>入荷方法2トラック車種＝入荷方法2トラック車種Cb.Text</v>
      </c>
      <c r="N29" s="1" t="str">
        <f t="shared" si="5"/>
        <v>入荷方法2トラック車種Cb.Text＝入荷方法2トラック車種</v>
      </c>
    </row>
    <row r="30" spans="1:14" ht="12" x14ac:dyDescent="0.2">
      <c r="A30">
        <f>Tera計算設定!A30</f>
        <v>29</v>
      </c>
      <c r="B30" t="str">
        <f>Tera計算設定!B30</f>
        <v>Tera計算2</v>
      </c>
      <c r="C30" t="str">
        <f>Tera計算設定!C30</f>
        <v>入荷スペース</v>
      </c>
      <c r="D30" t="str">
        <f>Tera計算設定!D30</f>
        <v>入荷方法3トラック車種Cb.Text</v>
      </c>
      <c r="E30">
        <f>Tera計算設定!E30</f>
        <v>0</v>
      </c>
      <c r="F30" t="str">
        <f>Tera計算設定!F30</f>
        <v>入荷方法3トラック車種</v>
      </c>
      <c r="G30" t="str">
        <f>Tera計算設定!G30</f>
        <v>２T標準</v>
      </c>
      <c r="I30" s="1" t="s">
        <v>487</v>
      </c>
      <c r="J30" s="1" t="s">
        <v>485</v>
      </c>
      <c r="K30" s="1"/>
      <c r="L30" s="1" t="str">
        <f t="shared" si="3"/>
        <v>入荷方法3トラック車種Cb.Text＝"２T標準"</v>
      </c>
      <c r="M30" s="1" t="str">
        <f t="shared" si="4"/>
        <v>入荷方法3トラック車種＝入荷方法3トラック車種Cb.Text</v>
      </c>
      <c r="N30" s="1" t="str">
        <f t="shared" si="5"/>
        <v>入荷方法3トラック車種Cb.Text＝入荷方法3トラック車種</v>
      </c>
    </row>
    <row r="31" spans="1:14" ht="12" x14ac:dyDescent="0.2">
      <c r="A31">
        <f>Tera計算設定!A31</f>
        <v>30</v>
      </c>
      <c r="B31" t="str">
        <f>Tera計算設定!B31</f>
        <v>Tera計算2</v>
      </c>
      <c r="C31" t="str">
        <f>Tera計算設定!C31</f>
        <v>入荷スペース</v>
      </c>
      <c r="D31" t="str">
        <f>Tera計算設定!D31</f>
        <v>入荷方法1トラック積載率Tb.Text</v>
      </c>
      <c r="E31">
        <f>Tera計算設定!E31</f>
        <v>0</v>
      </c>
      <c r="F31" t="str">
        <f>Tera計算設定!F31</f>
        <v>入荷方法1トラック積載率</v>
      </c>
      <c r="G31">
        <f>Tera計算設定!G31</f>
        <v>0.9</v>
      </c>
      <c r="I31" s="1" t="s">
        <v>487</v>
      </c>
      <c r="J31" s="1" t="s">
        <v>485</v>
      </c>
      <c r="K31" s="1"/>
      <c r="L31" s="1" t="str">
        <f t="shared" si="3"/>
        <v>入荷方法1トラック積載率Tb.Text＝"0.9"</v>
      </c>
      <c r="M31" s="1" t="str">
        <f t="shared" si="4"/>
        <v>入荷方法1トラック積載率＝入荷方法1トラック積載率Tb.Text</v>
      </c>
      <c r="N31" s="1" t="str">
        <f t="shared" si="5"/>
        <v>入荷方法1トラック積載率Tb.Text＝入荷方法1トラック積載率</v>
      </c>
    </row>
    <row r="32" spans="1:14" ht="12" x14ac:dyDescent="0.2">
      <c r="A32">
        <f>Tera計算設定!A32</f>
        <v>31</v>
      </c>
      <c r="B32" t="str">
        <f>Tera計算設定!B32</f>
        <v>Tera計算2</v>
      </c>
      <c r="C32" t="str">
        <f>Tera計算設定!C32</f>
        <v>入荷スペース</v>
      </c>
      <c r="D32" t="str">
        <f>Tera計算設定!D32</f>
        <v>入荷方法2トラック積載率Tb.Text</v>
      </c>
      <c r="E32">
        <f>Tera計算設定!E32</f>
        <v>0</v>
      </c>
      <c r="F32" t="str">
        <f>Tera計算設定!F32</f>
        <v>入荷方法2トラック積載率</v>
      </c>
      <c r="G32">
        <f>Tera計算設定!G32</f>
        <v>0.8</v>
      </c>
      <c r="I32" s="1" t="s">
        <v>487</v>
      </c>
      <c r="J32" s="1" t="s">
        <v>485</v>
      </c>
      <c r="K32" s="1"/>
      <c r="L32" s="1" t="str">
        <f t="shared" si="3"/>
        <v>入荷方法2トラック積載率Tb.Text＝"0.8"</v>
      </c>
      <c r="M32" s="1" t="str">
        <f t="shared" si="4"/>
        <v>入荷方法2トラック積載率＝入荷方法2トラック積載率Tb.Text</v>
      </c>
      <c r="N32" s="1" t="str">
        <f t="shared" si="5"/>
        <v>入荷方法2トラック積載率Tb.Text＝入荷方法2トラック積載率</v>
      </c>
    </row>
    <row r="33" spans="1:14" ht="12" x14ac:dyDescent="0.2">
      <c r="A33">
        <f>Tera計算設定!A33</f>
        <v>32</v>
      </c>
      <c r="B33" t="str">
        <f>Tera計算設定!B33</f>
        <v>Tera計算2</v>
      </c>
      <c r="C33" t="str">
        <f>Tera計算設定!C33</f>
        <v>入荷スペース</v>
      </c>
      <c r="D33" t="str">
        <f>Tera計算設定!D33</f>
        <v>入荷方法3トラック積載率Tb.Text</v>
      </c>
      <c r="E33">
        <f>Tera計算設定!E33</f>
        <v>0</v>
      </c>
      <c r="F33" t="str">
        <f>Tera計算設定!F33</f>
        <v>入荷方法3トラック積載率</v>
      </c>
      <c r="G33">
        <f>Tera計算設定!G33</f>
        <v>0.7</v>
      </c>
      <c r="I33" s="1" t="s">
        <v>487</v>
      </c>
      <c r="J33" s="1" t="s">
        <v>485</v>
      </c>
      <c r="K33" s="1"/>
      <c r="L33" s="1" t="str">
        <f t="shared" si="3"/>
        <v>入荷方法3トラック積載率Tb.Text＝"0.7"</v>
      </c>
      <c r="M33" s="1" t="str">
        <f t="shared" si="4"/>
        <v>入荷方法3トラック積載率＝入荷方法3トラック積載率Tb.Text</v>
      </c>
      <c r="N33" s="1" t="str">
        <f t="shared" si="5"/>
        <v>入荷方法3トラック積載率Tb.Text＝入荷方法3トラック積載率</v>
      </c>
    </row>
    <row r="34" spans="1:14" ht="12" x14ac:dyDescent="0.2">
      <c r="A34">
        <f>Tera計算設定!A34</f>
        <v>33</v>
      </c>
      <c r="B34" t="str">
        <f>Tera計算設定!B34</f>
        <v>Tera計算2</v>
      </c>
      <c r="C34" t="str">
        <f>Tera計算設定!C34</f>
        <v>入荷スペース</v>
      </c>
      <c r="D34" t="str">
        <f>Tera計算設定!D34</f>
        <v>入荷方式1Cb.Text</v>
      </c>
      <c r="E34">
        <f>Tera計算設定!E34</f>
        <v>0</v>
      </c>
      <c r="F34" t="str">
        <f>Tera計算設定!F34</f>
        <v>入荷方式1</v>
      </c>
      <c r="G34" t="str">
        <f>Tera計算設定!G34</f>
        <v>パレット積載</v>
      </c>
      <c r="I34" s="1" t="s">
        <v>487</v>
      </c>
      <c r="J34" s="1" t="s">
        <v>485</v>
      </c>
      <c r="K34" s="1"/>
      <c r="L34" s="1" t="str">
        <f t="shared" si="3"/>
        <v>入荷方式1Cb.Text＝"パレット積載"</v>
      </c>
      <c r="M34" s="1" t="str">
        <f t="shared" si="4"/>
        <v>入荷方式1＝入荷方式1Cb.Text</v>
      </c>
      <c r="N34" s="1" t="str">
        <f t="shared" si="5"/>
        <v>入荷方式1Cb.Text＝入荷方式1</v>
      </c>
    </row>
    <row r="35" spans="1:14" ht="12" x14ac:dyDescent="0.2">
      <c r="A35">
        <f>Tera計算設定!A35</f>
        <v>34</v>
      </c>
      <c r="B35" t="str">
        <f>Tera計算設定!B35</f>
        <v>Tera計算2</v>
      </c>
      <c r="C35" t="str">
        <f>Tera計算設定!C35</f>
        <v>入荷スペース</v>
      </c>
      <c r="D35" t="str">
        <f>Tera計算設定!D35</f>
        <v>入荷方式2Cb.Text</v>
      </c>
      <c r="E35">
        <f>Tera計算設定!E35</f>
        <v>0</v>
      </c>
      <c r="F35" t="str">
        <f>Tera計算設定!F35</f>
        <v>入荷方式2</v>
      </c>
      <c r="G35" t="str">
        <f>Tera計算設定!G35</f>
        <v>パレット積載</v>
      </c>
      <c r="I35" s="1" t="s">
        <v>487</v>
      </c>
      <c r="J35" s="1" t="s">
        <v>485</v>
      </c>
      <c r="K35" s="1"/>
      <c r="L35" s="1" t="str">
        <f t="shared" si="3"/>
        <v>入荷方式2Cb.Text＝"パレット積載"</v>
      </c>
      <c r="M35" s="1" t="str">
        <f t="shared" si="4"/>
        <v>入荷方式2＝入荷方式2Cb.Text</v>
      </c>
      <c r="N35" s="1" t="str">
        <f t="shared" si="5"/>
        <v>入荷方式2Cb.Text＝入荷方式2</v>
      </c>
    </row>
    <row r="36" spans="1:14" ht="12" x14ac:dyDescent="0.2">
      <c r="A36">
        <f>Tera計算設定!A36</f>
        <v>35</v>
      </c>
      <c r="B36" t="str">
        <f>Tera計算設定!B36</f>
        <v>Tera計算2</v>
      </c>
      <c r="C36" t="str">
        <f>Tera計算設定!C36</f>
        <v>入荷スペース</v>
      </c>
      <c r="D36" t="str">
        <f>Tera計算設定!D36</f>
        <v>入荷方式3Cb.Text</v>
      </c>
      <c r="E36">
        <f>Tera計算設定!E36</f>
        <v>0</v>
      </c>
      <c r="F36" t="str">
        <f>Tera計算設定!F36</f>
        <v>入荷方式3</v>
      </c>
      <c r="G36" t="str">
        <f>Tera計算設定!G36</f>
        <v>ケース直積み</v>
      </c>
      <c r="I36" s="1" t="s">
        <v>487</v>
      </c>
      <c r="J36" s="1" t="s">
        <v>485</v>
      </c>
      <c r="K36" s="1"/>
      <c r="L36" s="1" t="str">
        <f t="shared" si="3"/>
        <v>入荷方式3Cb.Text＝"ケース直積み"</v>
      </c>
      <c r="M36" s="1" t="str">
        <f t="shared" si="4"/>
        <v>入荷方式3＝入荷方式3Cb.Text</v>
      </c>
      <c r="N36" s="1" t="str">
        <f t="shared" si="5"/>
        <v>入荷方式3Cb.Text＝入荷方式3</v>
      </c>
    </row>
    <row r="37" spans="1:14" ht="12" x14ac:dyDescent="0.2">
      <c r="A37">
        <f>Tera計算設定!A37</f>
        <v>36</v>
      </c>
      <c r="B37" t="str">
        <f>Tera計算設定!B37</f>
        <v>Tera計算2</v>
      </c>
      <c r="C37" t="str">
        <f>Tera計算設定!C37</f>
        <v>入荷スペース</v>
      </c>
      <c r="D37" t="str">
        <f>Tera計算設定!D37</f>
        <v>入荷面積倍率Tb.Text</v>
      </c>
      <c r="E37">
        <f>Tera計算設定!E37</f>
        <v>0</v>
      </c>
      <c r="F37" t="str">
        <f>Tera計算設定!F37</f>
        <v>入荷面積倍率</v>
      </c>
      <c r="G37">
        <f>Tera計算設定!G37</f>
        <v>1.3</v>
      </c>
      <c r="I37" s="1" t="s">
        <v>487</v>
      </c>
      <c r="J37" s="1" t="s">
        <v>485</v>
      </c>
      <c r="K37" s="1"/>
      <c r="L37" s="1" t="str">
        <f t="shared" si="3"/>
        <v>入荷面積倍率Tb.Text＝"1.3"</v>
      </c>
      <c r="M37" s="1" t="str">
        <f t="shared" si="4"/>
        <v>入荷面積倍率＝入荷面積倍率Tb.Text</v>
      </c>
      <c r="N37" s="1" t="str">
        <f t="shared" si="5"/>
        <v>入荷面積倍率Tb.Text＝入荷面積倍率</v>
      </c>
    </row>
    <row r="38" spans="1:14" ht="12" x14ac:dyDescent="0.2">
      <c r="A38">
        <f>Tera計算設定!A38</f>
        <v>37</v>
      </c>
      <c r="B38" t="str">
        <f>Tera計算設定!B38</f>
        <v>Tera計算2</v>
      </c>
      <c r="C38" t="str">
        <f>Tera計算設定!C38</f>
        <v>出荷スペース</v>
      </c>
      <c r="D38" t="str">
        <f>Tera計算設定!D38</f>
        <v>出荷作業時間1Tb.Text</v>
      </c>
      <c r="E38">
        <f>Tera計算設定!E38</f>
        <v>0</v>
      </c>
      <c r="F38" t="str">
        <f>Tera計算設定!F38</f>
        <v>出荷作業時間</v>
      </c>
      <c r="G38">
        <f>Tera計算設定!G38</f>
        <v>6</v>
      </c>
      <c r="I38" s="1" t="s">
        <v>487</v>
      </c>
      <c r="J38" s="1" t="s">
        <v>485</v>
      </c>
      <c r="K38" s="1"/>
      <c r="L38" s="1" t="str">
        <f t="shared" si="3"/>
        <v>出荷作業時間1Tb.Text＝"6"</v>
      </c>
      <c r="M38" s="1" t="str">
        <f t="shared" si="4"/>
        <v>出荷作業時間＝出荷作業時間1Tb.Text</v>
      </c>
      <c r="N38" s="1" t="str">
        <f t="shared" si="5"/>
        <v>出荷作業時間1Tb.Text＝出荷作業時間</v>
      </c>
    </row>
    <row r="39" spans="1:14" ht="12" x14ac:dyDescent="0.2">
      <c r="A39">
        <f>Tera計算設定!A39</f>
        <v>38</v>
      </c>
      <c r="B39" t="str">
        <f>Tera計算設定!B39</f>
        <v>Tera計算2</v>
      </c>
      <c r="C39" t="str">
        <f>Tera計算設定!C39</f>
        <v>出荷スペース</v>
      </c>
      <c r="D39" t="str">
        <f>Tera計算設定!D39</f>
        <v>出荷ピーク物量比Tb.Text</v>
      </c>
      <c r="E39">
        <f>Tera計算設定!E39</f>
        <v>0</v>
      </c>
      <c r="F39" t="str">
        <f>Tera計算設定!F39</f>
        <v>出荷ピーク物量比</v>
      </c>
      <c r="G39">
        <f>Tera計算設定!G39</f>
        <v>0.25</v>
      </c>
      <c r="I39" s="1" t="s">
        <v>487</v>
      </c>
      <c r="J39" s="1" t="s">
        <v>485</v>
      </c>
      <c r="K39" s="1"/>
      <c r="L39" s="1" t="str">
        <f t="shared" si="3"/>
        <v>出荷ピーク物量比Tb.Text＝"0.25"</v>
      </c>
      <c r="M39" s="1" t="str">
        <f t="shared" si="4"/>
        <v>出荷ピーク物量比＝出荷ピーク物量比Tb.Text</v>
      </c>
      <c r="N39" s="1" t="str">
        <f t="shared" si="5"/>
        <v>出荷ピーク物量比Tb.Text＝出荷ピーク物量比</v>
      </c>
    </row>
    <row r="40" spans="1:14" ht="12" x14ac:dyDescent="0.2">
      <c r="A40">
        <f>Tera計算設定!A40</f>
        <v>39</v>
      </c>
      <c r="B40" t="str">
        <f>Tera計算設定!B40</f>
        <v>Tera計算2</v>
      </c>
      <c r="C40" t="str">
        <f>Tera計算設定!C40</f>
        <v>出荷スペース</v>
      </c>
      <c r="D40" t="str">
        <f>Tera計算設定!D40</f>
        <v>出荷方法1全体比Tb.Text</v>
      </c>
      <c r="E40">
        <f>Tera計算設定!E40</f>
        <v>0</v>
      </c>
      <c r="F40" t="str">
        <f>Tera計算設定!F40</f>
        <v>出荷方法1全体比</v>
      </c>
      <c r="G40">
        <f>Tera計算設定!G40</f>
        <v>0.5</v>
      </c>
      <c r="I40" s="1" t="s">
        <v>487</v>
      </c>
      <c r="J40" s="1" t="s">
        <v>485</v>
      </c>
      <c r="K40" s="1"/>
      <c r="L40" s="1" t="str">
        <f t="shared" si="3"/>
        <v>出荷方法1全体比Tb.Text＝"0.5"</v>
      </c>
      <c r="M40" s="1" t="str">
        <f t="shared" si="4"/>
        <v>出荷方法1全体比＝出荷方法1全体比Tb.Text</v>
      </c>
      <c r="N40" s="1" t="str">
        <f t="shared" si="5"/>
        <v>出荷方法1全体比Tb.Text＝出荷方法1全体比</v>
      </c>
    </row>
    <row r="41" spans="1:14" ht="12" x14ac:dyDescent="0.2">
      <c r="A41">
        <f>Tera計算設定!A41</f>
        <v>40</v>
      </c>
      <c r="B41" t="str">
        <f>Tera計算設定!B41</f>
        <v>Tera計算2</v>
      </c>
      <c r="C41" t="str">
        <f>Tera計算設定!C41</f>
        <v>出荷スペース</v>
      </c>
      <c r="D41" t="str">
        <f>Tera計算設定!D41</f>
        <v>出荷方法2全体比Tb.Text</v>
      </c>
      <c r="E41">
        <f>Tera計算設定!E41</f>
        <v>0</v>
      </c>
      <c r="F41" t="str">
        <f>Tera計算設定!F41</f>
        <v>出荷方法2全体比</v>
      </c>
      <c r="G41">
        <f>Tera計算設定!G41</f>
        <v>0.3</v>
      </c>
      <c r="I41" s="1" t="s">
        <v>487</v>
      </c>
      <c r="J41" s="1" t="s">
        <v>485</v>
      </c>
      <c r="K41" s="1"/>
      <c r="L41" s="1" t="str">
        <f t="shared" si="3"/>
        <v>出荷方法2全体比Tb.Text＝"0.3"</v>
      </c>
      <c r="M41" s="1" t="str">
        <f t="shared" si="4"/>
        <v>出荷方法2全体比＝出荷方法2全体比Tb.Text</v>
      </c>
      <c r="N41" s="1" t="str">
        <f t="shared" si="5"/>
        <v>出荷方法2全体比Tb.Text＝出荷方法2全体比</v>
      </c>
    </row>
    <row r="42" spans="1:14" ht="12" x14ac:dyDescent="0.2">
      <c r="A42">
        <f>Tera計算設定!A42</f>
        <v>41</v>
      </c>
      <c r="B42" t="str">
        <f>Tera計算設定!B42</f>
        <v>Tera計算2</v>
      </c>
      <c r="C42" t="str">
        <f>Tera計算設定!C42</f>
        <v>出荷スペース</v>
      </c>
      <c r="D42" t="str">
        <f>Tera計算設定!D42</f>
        <v>出荷方法3全体比Tb.Text</v>
      </c>
      <c r="E42">
        <f>Tera計算設定!E42</f>
        <v>0</v>
      </c>
      <c r="F42" t="str">
        <f>Tera計算設定!F42</f>
        <v>出荷方法3全体比</v>
      </c>
      <c r="G42">
        <f>Tera計算設定!G42</f>
        <v>0.2</v>
      </c>
      <c r="I42" s="1" t="s">
        <v>487</v>
      </c>
      <c r="J42" s="1" t="s">
        <v>485</v>
      </c>
      <c r="K42" s="1"/>
      <c r="L42" s="1" t="str">
        <f t="shared" si="3"/>
        <v>出荷方法3全体比Tb.Text＝"0.2"</v>
      </c>
      <c r="M42" s="1" t="str">
        <f t="shared" si="4"/>
        <v>出荷方法3全体比＝出荷方法3全体比Tb.Text</v>
      </c>
      <c r="N42" s="1" t="str">
        <f t="shared" si="5"/>
        <v>出荷方法3全体比Tb.Text＝出荷方法3全体比</v>
      </c>
    </row>
    <row r="43" spans="1:14" ht="12" x14ac:dyDescent="0.2">
      <c r="A43">
        <f>Tera計算設定!A43</f>
        <v>42</v>
      </c>
      <c r="B43" t="str">
        <f>Tera計算設定!B43</f>
        <v>Tera計算2</v>
      </c>
      <c r="C43" t="str">
        <f>Tera計算設定!C43</f>
        <v>出荷スペース</v>
      </c>
      <c r="D43" t="str">
        <f>Tera計算設定!D43</f>
        <v>出荷方法1トラック車種Cb.Text</v>
      </c>
      <c r="E43">
        <f>Tera計算設定!E43</f>
        <v>0</v>
      </c>
      <c r="F43" t="str">
        <f>Tera計算設定!F43</f>
        <v>出荷方法1トラック車種</v>
      </c>
      <c r="G43" t="str">
        <f>Tera計算設定!G43</f>
        <v>２T標準</v>
      </c>
      <c r="I43" s="1" t="s">
        <v>487</v>
      </c>
      <c r="J43" s="1" t="s">
        <v>485</v>
      </c>
      <c r="K43" s="1"/>
      <c r="L43" s="1" t="str">
        <f t="shared" si="3"/>
        <v>出荷方法1トラック車種Cb.Text＝"２T標準"</v>
      </c>
      <c r="M43" s="1" t="str">
        <f t="shared" si="4"/>
        <v>出荷方法1トラック車種＝出荷方法1トラック車種Cb.Text</v>
      </c>
      <c r="N43" s="1" t="str">
        <f t="shared" si="5"/>
        <v>出荷方法1トラック車種Cb.Text＝出荷方法1トラック車種</v>
      </c>
    </row>
    <row r="44" spans="1:14" ht="12" x14ac:dyDescent="0.2">
      <c r="A44">
        <f>Tera計算設定!A44</f>
        <v>43</v>
      </c>
      <c r="B44" t="str">
        <f>Tera計算設定!B44</f>
        <v>Tera計算2</v>
      </c>
      <c r="C44" t="str">
        <f>Tera計算設定!C44</f>
        <v>出荷スペース</v>
      </c>
      <c r="D44" t="str">
        <f>Tera計算設定!D44</f>
        <v>出荷方法2トラック車種Cb.Text</v>
      </c>
      <c r="E44">
        <f>Tera計算設定!E44</f>
        <v>0</v>
      </c>
      <c r="F44" t="str">
        <f>Tera計算設定!F44</f>
        <v>出荷方法2トラック車種</v>
      </c>
      <c r="G44" t="str">
        <f>Tera計算設定!G44</f>
        <v>２Tロング</v>
      </c>
      <c r="I44" s="1" t="s">
        <v>487</v>
      </c>
      <c r="J44" s="1" t="s">
        <v>485</v>
      </c>
      <c r="K44" s="1"/>
      <c r="L44" s="1" t="str">
        <f t="shared" si="3"/>
        <v>出荷方法2トラック車種Cb.Text＝"２Tロング"</v>
      </c>
      <c r="M44" s="1" t="str">
        <f t="shared" si="4"/>
        <v>出荷方法2トラック車種＝出荷方法2トラック車種Cb.Text</v>
      </c>
      <c r="N44" s="1" t="str">
        <f t="shared" si="5"/>
        <v>出荷方法2トラック車種Cb.Text＝出荷方法2トラック車種</v>
      </c>
    </row>
    <row r="45" spans="1:14" ht="12" x14ac:dyDescent="0.2">
      <c r="A45">
        <f>Tera計算設定!A45</f>
        <v>44</v>
      </c>
      <c r="B45" t="str">
        <f>Tera計算設定!B45</f>
        <v>Tera計算2</v>
      </c>
      <c r="C45" t="str">
        <f>Tera計算設定!C45</f>
        <v>出荷スペース</v>
      </c>
      <c r="D45" t="str">
        <f>Tera計算設定!D45</f>
        <v>出荷方法3トラック車種Cb.Text</v>
      </c>
      <c r="E45">
        <f>Tera計算設定!E45</f>
        <v>0</v>
      </c>
      <c r="F45" t="str">
        <f>Tera計算設定!F45</f>
        <v>出荷方法3トラック車種</v>
      </c>
      <c r="G45" t="str">
        <f>Tera計算設定!G45</f>
        <v>４Tアルミバン</v>
      </c>
      <c r="I45" s="1" t="s">
        <v>487</v>
      </c>
      <c r="J45" s="1" t="s">
        <v>485</v>
      </c>
      <c r="K45" s="1"/>
      <c r="L45" s="1" t="str">
        <f t="shared" si="3"/>
        <v>出荷方法3トラック車種Cb.Text＝"４Tアルミバン"</v>
      </c>
      <c r="M45" s="1" t="str">
        <f t="shared" si="4"/>
        <v>出荷方法3トラック車種＝出荷方法3トラック車種Cb.Text</v>
      </c>
      <c r="N45" s="1" t="str">
        <f t="shared" si="5"/>
        <v>出荷方法3トラック車種Cb.Text＝出荷方法3トラック車種</v>
      </c>
    </row>
    <row r="46" spans="1:14" ht="12" x14ac:dyDescent="0.2">
      <c r="A46">
        <f>Tera計算設定!A46</f>
        <v>45</v>
      </c>
      <c r="B46" t="str">
        <f>Tera計算設定!B46</f>
        <v>Tera計算2</v>
      </c>
      <c r="C46" t="str">
        <f>Tera計算設定!C46</f>
        <v>出荷スペース</v>
      </c>
      <c r="D46" t="str">
        <f>Tera計算設定!D46</f>
        <v>出荷方法1トラック積載率Tb.Text</v>
      </c>
      <c r="E46">
        <f>Tera計算設定!E46</f>
        <v>0</v>
      </c>
      <c r="F46" t="str">
        <f>Tera計算設定!F46</f>
        <v>出荷方法1トラック積載率</v>
      </c>
      <c r="G46">
        <f>Tera計算設定!G46</f>
        <v>0.9</v>
      </c>
      <c r="I46" s="1" t="s">
        <v>487</v>
      </c>
      <c r="J46" s="1" t="s">
        <v>485</v>
      </c>
      <c r="K46" s="1"/>
      <c r="L46" s="1" t="str">
        <f t="shared" si="3"/>
        <v>出荷方法1トラック積載率Tb.Text＝"0.9"</v>
      </c>
      <c r="M46" s="1" t="str">
        <f t="shared" si="4"/>
        <v>出荷方法1トラック積載率＝出荷方法1トラック積載率Tb.Text</v>
      </c>
      <c r="N46" s="1" t="str">
        <f t="shared" si="5"/>
        <v>出荷方法1トラック積載率Tb.Text＝出荷方法1トラック積載率</v>
      </c>
    </row>
    <row r="47" spans="1:14" ht="12" x14ac:dyDescent="0.2">
      <c r="A47">
        <f>Tera計算設定!A47</f>
        <v>46</v>
      </c>
      <c r="B47" t="str">
        <f>Tera計算設定!B47</f>
        <v>Tera計算2</v>
      </c>
      <c r="C47" t="str">
        <f>Tera計算設定!C47</f>
        <v>出荷スペース</v>
      </c>
      <c r="D47" t="str">
        <f>Tera計算設定!D47</f>
        <v>出荷方法2トラック積載率Tb.Text</v>
      </c>
      <c r="E47">
        <f>Tera計算設定!E47</f>
        <v>0</v>
      </c>
      <c r="F47" t="str">
        <f>Tera計算設定!F47</f>
        <v>出荷方法2トラック積載率</v>
      </c>
      <c r="G47">
        <f>Tera計算設定!G47</f>
        <v>0.9</v>
      </c>
      <c r="I47" s="1" t="s">
        <v>487</v>
      </c>
      <c r="J47" s="1" t="s">
        <v>485</v>
      </c>
      <c r="K47" s="1"/>
      <c r="L47" s="1" t="str">
        <f t="shared" si="3"/>
        <v>出荷方法2トラック積載率Tb.Text＝"0.9"</v>
      </c>
      <c r="M47" s="1" t="str">
        <f t="shared" si="4"/>
        <v>出荷方法2トラック積載率＝出荷方法2トラック積載率Tb.Text</v>
      </c>
      <c r="N47" s="1" t="str">
        <f t="shared" si="5"/>
        <v>出荷方法2トラック積載率Tb.Text＝出荷方法2トラック積載率</v>
      </c>
    </row>
    <row r="48" spans="1:14" ht="12" x14ac:dyDescent="0.2">
      <c r="A48">
        <f>Tera計算設定!A48</f>
        <v>47</v>
      </c>
      <c r="B48" t="str">
        <f>Tera計算設定!B48</f>
        <v>Tera計算2</v>
      </c>
      <c r="C48" t="str">
        <f>Tera計算設定!C48</f>
        <v>出荷スペース</v>
      </c>
      <c r="D48" t="str">
        <f>Tera計算設定!D48</f>
        <v>出荷方法3トラック積載率Tb.Text</v>
      </c>
      <c r="E48">
        <f>Tera計算設定!E48</f>
        <v>0</v>
      </c>
      <c r="F48" t="str">
        <f>Tera計算設定!F48</f>
        <v>出荷方法3トラック積載率</v>
      </c>
      <c r="G48">
        <f>Tera計算設定!G48</f>
        <v>0.95</v>
      </c>
      <c r="I48" s="1" t="s">
        <v>487</v>
      </c>
      <c r="J48" s="1" t="s">
        <v>485</v>
      </c>
      <c r="K48" s="1"/>
      <c r="L48" s="1" t="str">
        <f t="shared" si="3"/>
        <v>出荷方法3トラック積載率Tb.Text＝"0.95"</v>
      </c>
      <c r="M48" s="1" t="str">
        <f t="shared" si="4"/>
        <v>出荷方法3トラック積載率＝出荷方法3トラック積載率Tb.Text</v>
      </c>
      <c r="N48" s="1" t="str">
        <f t="shared" si="5"/>
        <v>出荷方法3トラック積載率Tb.Text＝出荷方法3トラック積載率</v>
      </c>
    </row>
    <row r="49" spans="1:14" ht="12" x14ac:dyDescent="0.2">
      <c r="A49">
        <f>Tera計算設定!A49</f>
        <v>48</v>
      </c>
      <c r="B49" t="str">
        <f>Tera計算設定!B49</f>
        <v>Tera計算2</v>
      </c>
      <c r="C49" t="str">
        <f>Tera計算設定!C49</f>
        <v>出荷スペース</v>
      </c>
      <c r="D49" t="str">
        <f>Tera計算設定!D49</f>
        <v>出荷方法1輸送機器Cb.Text</v>
      </c>
      <c r="E49">
        <f>Tera計算設定!E49</f>
        <v>0</v>
      </c>
      <c r="F49" t="str">
        <f>Tera計算設定!F49</f>
        <v>出荷方式1</v>
      </c>
      <c r="G49" t="str">
        <f>Tera計算設定!G49</f>
        <v>ドーリー台車</v>
      </c>
      <c r="I49" s="1" t="s">
        <v>487</v>
      </c>
      <c r="J49" s="1" t="s">
        <v>485</v>
      </c>
      <c r="K49" s="1"/>
      <c r="L49" s="1" t="str">
        <f t="shared" si="3"/>
        <v>出荷方法1輸送機器Cb.Text＝"ドーリー台車"</v>
      </c>
      <c r="M49" s="1" t="str">
        <f t="shared" si="4"/>
        <v>出荷方式1＝出荷方法1輸送機器Cb.Text</v>
      </c>
      <c r="N49" s="1" t="str">
        <f t="shared" si="5"/>
        <v>出荷方法1輸送機器Cb.Text＝出荷方式1</v>
      </c>
    </row>
    <row r="50" spans="1:14" ht="12" x14ac:dyDescent="0.2">
      <c r="A50">
        <f>Tera計算設定!A50</f>
        <v>49</v>
      </c>
      <c r="B50" t="str">
        <f>Tera計算設定!B50</f>
        <v>Tera計算2</v>
      </c>
      <c r="C50" t="str">
        <f>Tera計算設定!C50</f>
        <v>出荷スペース</v>
      </c>
      <c r="D50" t="str">
        <f>Tera計算設定!D50</f>
        <v>出荷方法2輸送機器Cb.Text</v>
      </c>
      <c r="E50">
        <f>Tera計算設定!E50</f>
        <v>0</v>
      </c>
      <c r="F50" t="str">
        <f>Tera計算設定!F50</f>
        <v>出荷方式2</v>
      </c>
      <c r="G50" t="str">
        <f>Tera計算設定!G50</f>
        <v>カゴ台車850*650</v>
      </c>
      <c r="I50" s="1" t="s">
        <v>487</v>
      </c>
      <c r="J50" s="1" t="s">
        <v>485</v>
      </c>
      <c r="K50" s="1"/>
      <c r="L50" s="1" t="str">
        <f t="shared" si="3"/>
        <v>出荷方法2輸送機器Cb.Text＝"カゴ台車850*650"</v>
      </c>
      <c r="M50" s="1" t="str">
        <f t="shared" si="4"/>
        <v>出荷方式2＝出荷方法2輸送機器Cb.Text</v>
      </c>
      <c r="N50" s="1" t="str">
        <f t="shared" si="5"/>
        <v>出荷方法2輸送機器Cb.Text＝出荷方式2</v>
      </c>
    </row>
    <row r="51" spans="1:14" ht="12" x14ac:dyDescent="0.2">
      <c r="A51">
        <f>Tera計算設定!A51</f>
        <v>50</v>
      </c>
      <c r="B51" t="str">
        <f>Tera計算設定!B51</f>
        <v>Tera計算2</v>
      </c>
      <c r="C51" t="str">
        <f>Tera計算設定!C51</f>
        <v>出荷スペース</v>
      </c>
      <c r="D51" t="str">
        <f>Tera計算設定!D51</f>
        <v>出荷方法3輸送機器Cb.Text</v>
      </c>
      <c r="E51">
        <f>Tera計算設定!E51</f>
        <v>0</v>
      </c>
      <c r="F51" t="str">
        <f>Tera計算設定!F51</f>
        <v>出荷方式3</v>
      </c>
      <c r="G51" t="str">
        <f>Tera計算設定!G51</f>
        <v>直積み輸送</v>
      </c>
      <c r="I51" s="1" t="s">
        <v>487</v>
      </c>
      <c r="J51" s="1" t="s">
        <v>485</v>
      </c>
      <c r="K51" s="1"/>
      <c r="L51" s="1" t="str">
        <f t="shared" si="3"/>
        <v>出荷方法3輸送機器Cb.Text＝"直積み輸送"</v>
      </c>
      <c r="M51" s="1" t="str">
        <f t="shared" si="4"/>
        <v>出荷方式3＝出荷方法3輸送機器Cb.Text</v>
      </c>
      <c r="N51" s="1" t="str">
        <f t="shared" si="5"/>
        <v>出荷方法3輸送機器Cb.Text＝出荷方式3</v>
      </c>
    </row>
    <row r="52" spans="1:14" ht="12" x14ac:dyDescent="0.2">
      <c r="A52">
        <f>Tera計算設定!A52</f>
        <v>51</v>
      </c>
      <c r="B52" t="str">
        <f>Tera計算設定!B52</f>
        <v>Tera計算2</v>
      </c>
      <c r="C52" t="str">
        <f>Tera計算設定!C52</f>
        <v>出荷スペース</v>
      </c>
      <c r="D52" t="str">
        <f>Tera計算設定!D52</f>
        <v>出荷面積倍率Tb.Text</v>
      </c>
      <c r="E52">
        <f>Tera計算設定!E52</f>
        <v>0</v>
      </c>
      <c r="F52" t="str">
        <f>Tera計算設定!F52</f>
        <v>出荷面積倍率</v>
      </c>
      <c r="G52">
        <f>Tera計算設定!G52</f>
        <v>1.3</v>
      </c>
      <c r="I52" s="1" t="s">
        <v>487</v>
      </c>
      <c r="J52" s="1" t="s">
        <v>485</v>
      </c>
      <c r="K52" s="1"/>
      <c r="L52" s="1" t="str">
        <f t="shared" si="3"/>
        <v>出荷面積倍率Tb.Text＝"1.3"</v>
      </c>
      <c r="M52" s="1" t="str">
        <f t="shared" si="4"/>
        <v>出荷面積倍率＝出荷面積倍率Tb.Text</v>
      </c>
      <c r="N52" s="1" t="str">
        <f t="shared" si="5"/>
        <v>出荷面積倍率Tb.Text＝出荷面積倍率</v>
      </c>
    </row>
    <row r="53" spans="1:14" ht="12" x14ac:dyDescent="0.2">
      <c r="A53">
        <f>Tera計算設定!A53</f>
        <v>52</v>
      </c>
      <c r="B53" t="str">
        <f>Tera計算設定!B53</f>
        <v>Tera計算2</v>
      </c>
      <c r="C53" t="str">
        <f>Tera計算設定!C53</f>
        <v>出荷スペース</v>
      </c>
      <c r="D53" t="str">
        <f>Tera計算設定!D53</f>
        <v>バラ出荷_コンテナ選択Cb.Text</v>
      </c>
      <c r="E53">
        <f>Tera計算設定!E53</f>
        <v>0</v>
      </c>
      <c r="F53" t="str">
        <f>Tera計算設定!F53</f>
        <v>バラ出荷_コンテナ選択</v>
      </c>
      <c r="G53" t="str">
        <f>Tera計算設定!G53</f>
        <v>40型</v>
      </c>
      <c r="I53" s="1" t="s">
        <v>487</v>
      </c>
      <c r="J53" s="1" t="s">
        <v>485</v>
      </c>
      <c r="K53" s="1"/>
      <c r="L53" s="1" t="str">
        <f t="shared" si="3"/>
        <v>バラ出荷_コンテナ選択Cb.Text＝"40型"</v>
      </c>
      <c r="M53" s="1" t="str">
        <f t="shared" si="4"/>
        <v>バラ出荷_コンテナ選択＝バラ出荷_コンテナ選択Cb.Text</v>
      </c>
      <c r="N53" s="1" t="str">
        <f t="shared" si="5"/>
        <v>バラ出荷_コンテナ選択Cb.Text＝バラ出荷_コンテナ選択</v>
      </c>
    </row>
    <row r="54" spans="1:14" ht="12" x14ac:dyDescent="0.2">
      <c r="A54">
        <f>Tera計算設定!A54</f>
        <v>53</v>
      </c>
      <c r="B54" t="str">
        <f>Tera計算設定!B54</f>
        <v>Tera計算2</v>
      </c>
      <c r="C54" t="str">
        <f>Tera計算設定!C54</f>
        <v>出荷スペース</v>
      </c>
      <c r="D54" t="str">
        <f>Tera計算設定!D54</f>
        <v>バラ出荷_バラコンテナ重点率Tb.Text</v>
      </c>
      <c r="E54">
        <f>Tera計算設定!E54</f>
        <v>0</v>
      </c>
      <c r="F54" t="str">
        <f>Tera計算設定!F54</f>
        <v>バラ出荷_バラコンテナ重点率</v>
      </c>
      <c r="G54">
        <f>Tera計算設定!G54</f>
        <v>0.9</v>
      </c>
      <c r="I54" s="1" t="s">
        <v>487</v>
      </c>
      <c r="J54" s="1" t="s">
        <v>485</v>
      </c>
      <c r="K54" s="1"/>
      <c r="L54" s="1" t="str">
        <f t="shared" si="3"/>
        <v>バラ出荷_バラコンテナ重点率Tb.Text＝"0.9"</v>
      </c>
      <c r="M54" s="1" t="str">
        <f t="shared" si="4"/>
        <v>バラ出荷_バラコンテナ重点率＝バラ出荷_バラコンテナ重点率Tb.Text</v>
      </c>
      <c r="N54" s="1" t="str">
        <f t="shared" si="5"/>
        <v>バラ出荷_バラコンテナ重点率Tb.Text＝バラ出荷_バラコンテナ重点率</v>
      </c>
    </row>
    <row r="55" spans="1:14" ht="12" x14ac:dyDescent="0.2">
      <c r="A55">
        <f>Tera計算設定!A55</f>
        <v>54</v>
      </c>
      <c r="B55" t="str">
        <f>Tera計算設定!B55</f>
        <v>Tera計算2</v>
      </c>
      <c r="C55" t="str">
        <f>Tera計算設定!C55</f>
        <v>出荷作業スペース_ケース</v>
      </c>
      <c r="D55" t="str">
        <f>Tera計算設定!D55</f>
        <v>種まきカゴ台車選択Cb.Text</v>
      </c>
      <c r="E55">
        <f>Tera計算設定!E55</f>
        <v>0</v>
      </c>
      <c r="F55" t="str">
        <f>Tera計算設定!F55</f>
        <v>カゴ台車選択</v>
      </c>
      <c r="G55" t="str">
        <f>Tera計算設定!G55</f>
        <v>カゴ台車1100w1100d1700h</v>
      </c>
      <c r="I55" s="1" t="s">
        <v>487</v>
      </c>
      <c r="J55" s="1" t="s">
        <v>485</v>
      </c>
      <c r="K55" s="1"/>
      <c r="L55" s="1" t="str">
        <f t="shared" si="3"/>
        <v>種まきカゴ台車選択Cb.Text＝"カゴ台車1100w1100d1700h"</v>
      </c>
      <c r="M55" s="1" t="str">
        <f t="shared" si="4"/>
        <v>カゴ台車選択＝種まきカゴ台車選択Cb.Text</v>
      </c>
      <c r="N55" s="1" t="str">
        <f t="shared" si="5"/>
        <v>種まきカゴ台車選択Cb.Text＝カゴ台車選択</v>
      </c>
    </row>
    <row r="56" spans="1:14" ht="12" x14ac:dyDescent="0.2">
      <c r="A56">
        <f>Tera計算設定!A56</f>
        <v>55</v>
      </c>
      <c r="B56" t="str">
        <f>Tera計算設定!B56</f>
        <v>Tera計算2</v>
      </c>
      <c r="C56" t="str">
        <f>Tera計算設定!C56</f>
        <v>出荷作業スペース_ケース</v>
      </c>
      <c r="D56" t="str">
        <f>Tera計算設定!D56</f>
        <v>種まきカゴ台車積載率Tb.Text</v>
      </c>
      <c r="E56">
        <f>Tera計算設定!E56</f>
        <v>0</v>
      </c>
      <c r="F56" t="str">
        <f>Tera計算設定!F56</f>
        <v>種まきカゴ台車積載率</v>
      </c>
      <c r="G56">
        <f>Tera計算設定!G56</f>
        <v>0.8</v>
      </c>
      <c r="I56" s="1" t="s">
        <v>487</v>
      </c>
      <c r="J56" s="1" t="s">
        <v>485</v>
      </c>
      <c r="K56" s="1"/>
      <c r="L56" s="1" t="str">
        <f t="shared" si="3"/>
        <v>種まきカゴ台車積載率Tb.Text＝"0.8"</v>
      </c>
      <c r="M56" s="1" t="str">
        <f t="shared" si="4"/>
        <v>種まきカゴ台車積載率＝種まきカゴ台車積載率Tb.Text</v>
      </c>
      <c r="N56" s="1" t="str">
        <f t="shared" si="5"/>
        <v>種まきカゴ台車積載率Tb.Text＝種まきカゴ台車積載率</v>
      </c>
    </row>
    <row r="57" spans="1:14" ht="12" x14ac:dyDescent="0.2">
      <c r="A57">
        <f>Tera計算設定!A57</f>
        <v>56</v>
      </c>
      <c r="B57" t="str">
        <f>Tera計算設定!B57</f>
        <v>Tera計算2</v>
      </c>
      <c r="C57" t="str">
        <f>Tera計算設定!C57</f>
        <v>出荷作業スペース_ケース</v>
      </c>
      <c r="D57" t="str">
        <f>Tera計算設定!D57</f>
        <v>ケース単位出荷バッチ数Tb.Text</v>
      </c>
      <c r="E57">
        <f>Tera計算設定!E57</f>
        <v>0</v>
      </c>
      <c r="F57" t="str">
        <f>Tera計算設定!F57</f>
        <v>ケース単位出荷バッチ数</v>
      </c>
      <c r="G57">
        <f>Tera計算設定!G57</f>
        <v>3</v>
      </c>
      <c r="I57" s="1" t="s">
        <v>487</v>
      </c>
      <c r="J57" s="1" t="s">
        <v>485</v>
      </c>
      <c r="K57" s="1"/>
      <c r="L57" s="1" t="str">
        <f t="shared" si="3"/>
        <v>ケース単位出荷バッチ数Tb.Text＝"3"</v>
      </c>
      <c r="M57" s="1" t="str">
        <f t="shared" si="4"/>
        <v>ケース単位出荷バッチ数＝ケース単位出荷バッチ数Tb.Text</v>
      </c>
      <c r="N57" s="1" t="str">
        <f t="shared" si="5"/>
        <v>ケース単位出荷バッチ数Tb.Text＝ケース単位出荷バッチ数</v>
      </c>
    </row>
    <row r="58" spans="1:14" ht="12" x14ac:dyDescent="0.2">
      <c r="A58">
        <f>Tera計算設定!A58</f>
        <v>57</v>
      </c>
      <c r="B58" t="str">
        <f>Tera計算設定!B58</f>
        <v>Tera計算2</v>
      </c>
      <c r="C58" t="str">
        <f>Tera計算設定!C58</f>
        <v>出荷作業スペース_ケース</v>
      </c>
      <c r="D58" t="str">
        <f>Tera計算設定!D58</f>
        <v>種まき_面積倍率Tb.Text</v>
      </c>
      <c r="E58">
        <f>Tera計算設定!E58</f>
        <v>0</v>
      </c>
      <c r="F58" t="str">
        <f>Tera計算設定!F58</f>
        <v>種まき_面積倍率</v>
      </c>
      <c r="G58">
        <f>Tera計算設定!G58</f>
        <v>110</v>
      </c>
      <c r="I58" s="1" t="s">
        <v>487</v>
      </c>
      <c r="J58" s="1" t="s">
        <v>485</v>
      </c>
      <c r="K58" s="1"/>
      <c r="L58" s="1" t="str">
        <f t="shared" si="3"/>
        <v>種まき_面積倍率Tb.Text＝"110"</v>
      </c>
      <c r="M58" s="1" t="str">
        <f t="shared" si="4"/>
        <v>種まき_面積倍率＝種まき_面積倍率Tb.Text</v>
      </c>
      <c r="N58" s="1" t="str">
        <f t="shared" si="5"/>
        <v>種まき_面積倍率Tb.Text＝種まき_面積倍率</v>
      </c>
    </row>
    <row r="59" spans="1:14" s="2" customFormat="1" x14ac:dyDescent="0.2">
      <c r="A59" s="2">
        <f>Tera計算設定!A59</f>
        <v>58</v>
      </c>
      <c r="B59" s="2" t="str">
        <f>Tera計算設定!B59</f>
        <v>Tera計算2</v>
      </c>
      <c r="C59" s="2" t="str">
        <f>Tera計算設定!C59</f>
        <v>出荷作業スペース_バラA1</v>
      </c>
      <c r="D59" s="2" t="str">
        <f>Tera計算設定!D59</f>
        <v xml:space="preserve">A1フロー棚Rb.Checked = True </v>
      </c>
      <c r="E59" s="2" t="str">
        <f>Tera計算設定!E59</f>
        <v>*</v>
      </c>
      <c r="F59" s="2" t="str">
        <f>Tera計算設定!F59</f>
        <v>A1棚仕選択</v>
      </c>
      <c r="G59" s="2" t="str">
        <f>Tera計算設定!G59</f>
        <v>フロー棚</v>
      </c>
    </row>
    <row r="60" spans="1:14" ht="12" x14ac:dyDescent="0.2">
      <c r="A60">
        <f>Tera計算設定!A60</f>
        <v>59</v>
      </c>
      <c r="B60" t="str">
        <f>Tera計算設定!B60</f>
        <v>Tera計算2</v>
      </c>
      <c r="C60" t="str">
        <f>Tera計算設定!C60</f>
        <v>A1フロー棚</v>
      </c>
      <c r="D60" t="str">
        <f>Tera計算設定!D60</f>
        <v>A1フロー棚幅Cb.Text</v>
      </c>
      <c r="E60">
        <f>Tera計算設定!E60</f>
        <v>0</v>
      </c>
      <c r="F60" t="str">
        <f>Tera計算設定!F60</f>
        <v>A1フロー棚幅</v>
      </c>
      <c r="G60">
        <f>Tera計算設定!G60</f>
        <v>2400</v>
      </c>
      <c r="I60" s="1" t="s">
        <v>487</v>
      </c>
      <c r="J60" s="1" t="s">
        <v>485</v>
      </c>
      <c r="K60" s="1"/>
      <c r="L60" s="1" t="str">
        <f t="shared" ref="L60:L66" si="6">D60 &amp; I60 &amp; J60 &amp; G60 &amp; J60</f>
        <v>A1フロー棚幅Cb.Text＝"2400"</v>
      </c>
      <c r="M60" s="1" t="str">
        <f t="shared" ref="M60:M66" si="7">F60&amp; I60 &amp; D60</f>
        <v>A1フロー棚幅＝A1フロー棚幅Cb.Text</v>
      </c>
      <c r="N60" s="1" t="str">
        <f t="shared" ref="N60:N66" si="8">D60 &amp; I60 &amp; F60</f>
        <v>A1フロー棚幅Cb.Text＝A1フロー棚幅</v>
      </c>
    </row>
    <row r="61" spans="1:14" ht="12" x14ac:dyDescent="0.2">
      <c r="A61">
        <f>Tera計算設定!A61</f>
        <v>60</v>
      </c>
      <c r="B61" t="str">
        <f>Tera計算設定!B61</f>
        <v>Tera計算2</v>
      </c>
      <c r="C61" t="str">
        <f>Tera計算設定!C61</f>
        <v>A1フロー棚</v>
      </c>
      <c r="D61" t="str">
        <f>Tera計算設定!D61</f>
        <v>A1フロー棚奥行Cb.Text</v>
      </c>
      <c r="E61">
        <f>Tera計算設定!E61</f>
        <v>0</v>
      </c>
      <c r="F61" t="str">
        <f>Tera計算設定!F61</f>
        <v>A1フロー棚奥行</v>
      </c>
      <c r="G61">
        <f>Tera計算設定!G61</f>
        <v>2050</v>
      </c>
      <c r="I61" s="1" t="s">
        <v>487</v>
      </c>
      <c r="J61" s="1" t="s">
        <v>485</v>
      </c>
      <c r="K61" s="1"/>
      <c r="L61" s="1" t="str">
        <f t="shared" si="6"/>
        <v>A1フロー棚奥行Cb.Text＝"2050"</v>
      </c>
      <c r="M61" s="1" t="str">
        <f t="shared" si="7"/>
        <v>A1フロー棚奥行＝A1フロー棚奥行Cb.Text</v>
      </c>
      <c r="N61" s="1" t="str">
        <f t="shared" si="8"/>
        <v>A1フロー棚奥行Cb.Text＝A1フロー棚奥行</v>
      </c>
    </row>
    <row r="62" spans="1:14" ht="12" x14ac:dyDescent="0.2">
      <c r="A62">
        <f>Tera計算設定!A62</f>
        <v>61</v>
      </c>
      <c r="B62" t="str">
        <f>Tera計算設定!B62</f>
        <v>Tera計算2</v>
      </c>
      <c r="C62" t="str">
        <f>Tera計算設定!C62</f>
        <v>A1フロー棚</v>
      </c>
      <c r="D62" t="str">
        <f>Tera計算設定!D62</f>
        <v>A1フロー棚高Cb.Text</v>
      </c>
      <c r="E62">
        <f>Tera計算設定!E62</f>
        <v>0</v>
      </c>
      <c r="F62" t="str">
        <f>Tera計算設定!F62</f>
        <v>A1フロー棚高</v>
      </c>
      <c r="G62">
        <f>Tera計算設定!G62</f>
        <v>2114</v>
      </c>
      <c r="I62" s="1" t="s">
        <v>487</v>
      </c>
      <c r="J62" s="1" t="s">
        <v>485</v>
      </c>
      <c r="K62" s="1"/>
      <c r="L62" s="1" t="str">
        <f t="shared" si="6"/>
        <v>A1フロー棚高Cb.Text＝"2114"</v>
      </c>
      <c r="M62" s="1" t="str">
        <f t="shared" si="7"/>
        <v>A1フロー棚高＝A1フロー棚高Cb.Text</v>
      </c>
      <c r="N62" s="1" t="str">
        <f t="shared" si="8"/>
        <v>A1フロー棚高Cb.Text＝A1フロー棚高</v>
      </c>
    </row>
    <row r="63" spans="1:14" ht="12" x14ac:dyDescent="0.2">
      <c r="A63">
        <f>Tera計算設定!A63</f>
        <v>62</v>
      </c>
      <c r="B63" t="str">
        <f>Tera計算設定!B63</f>
        <v>Tera計算2</v>
      </c>
      <c r="C63" t="str">
        <f>Tera計算設定!C63</f>
        <v>A1フロー棚</v>
      </c>
      <c r="D63" t="str">
        <f>Tera計算設定!D63</f>
        <v>A1フロー棚段数Cb.Text</v>
      </c>
      <c r="E63">
        <f>Tera計算設定!E63</f>
        <v>0</v>
      </c>
      <c r="F63" t="str">
        <f>Tera計算設定!F63</f>
        <v>A1フロー棚段数</v>
      </c>
      <c r="G63">
        <f>Tera計算設定!G63</f>
        <v>4</v>
      </c>
      <c r="I63" s="1" t="s">
        <v>487</v>
      </c>
      <c r="J63" s="1" t="s">
        <v>485</v>
      </c>
      <c r="K63" s="1"/>
      <c r="L63" s="1" t="str">
        <f t="shared" si="6"/>
        <v>A1フロー棚段数Cb.Text＝"4"</v>
      </c>
      <c r="M63" s="1" t="str">
        <f t="shared" si="7"/>
        <v>A1フロー棚段数＝A1フロー棚段数Cb.Text</v>
      </c>
      <c r="N63" s="1" t="str">
        <f t="shared" si="8"/>
        <v>A1フロー棚段数Cb.Text＝A1フロー棚段数</v>
      </c>
    </row>
    <row r="64" spans="1:14" ht="12" x14ac:dyDescent="0.2">
      <c r="A64">
        <f>Tera計算設定!A64</f>
        <v>63</v>
      </c>
      <c r="B64" t="str">
        <f>Tera計算設定!B64</f>
        <v>Tera計算2</v>
      </c>
      <c r="C64" t="str">
        <f>Tera計算設定!C64</f>
        <v>A1フロー棚</v>
      </c>
      <c r="D64" t="str">
        <f>Tera計算設定!D64</f>
        <v>A1フロー棚段当り間口数Cb.Text</v>
      </c>
      <c r="E64">
        <f>Tera計算設定!E64</f>
        <v>0</v>
      </c>
      <c r="F64" t="str">
        <f>Tera計算設定!F64</f>
        <v>A1フロー棚段当り間口数</v>
      </c>
      <c r="G64">
        <f>Tera計算設定!G64</f>
        <v>5</v>
      </c>
      <c r="I64" s="1" t="s">
        <v>487</v>
      </c>
      <c r="J64" s="1" t="s">
        <v>485</v>
      </c>
      <c r="K64" s="1"/>
      <c r="L64" s="1" t="str">
        <f t="shared" si="6"/>
        <v>A1フロー棚段当り間口数Cb.Text＝"5"</v>
      </c>
      <c r="M64" s="1" t="str">
        <f t="shared" si="7"/>
        <v>A1フロー棚段当り間口数＝A1フロー棚段当り間口数Cb.Text</v>
      </c>
      <c r="N64" s="1" t="str">
        <f t="shared" si="8"/>
        <v>A1フロー棚段当り間口数Cb.Text＝A1フロー棚段当り間口数</v>
      </c>
    </row>
    <row r="65" spans="1:14" ht="12" x14ac:dyDescent="0.2">
      <c r="A65">
        <f>Tera計算設定!A65</f>
        <v>64</v>
      </c>
      <c r="B65" t="str">
        <f>Tera計算設定!B65</f>
        <v>Tera計算2</v>
      </c>
      <c r="C65" t="str">
        <f>Tera計算設定!C65</f>
        <v>A1フロー棚</v>
      </c>
      <c r="D65" t="str">
        <f>Tera計算設定!D65</f>
        <v>A1フロー棚_間口容積充填率Tb.Text</v>
      </c>
      <c r="E65">
        <f>Tera計算設定!E65</f>
        <v>0</v>
      </c>
      <c r="F65" t="str">
        <f>Tera計算設定!F65</f>
        <v>A1フロー棚_間口容積充填率</v>
      </c>
      <c r="G65">
        <f>Tera計算設定!G65</f>
        <v>0.75</v>
      </c>
      <c r="I65" s="1" t="s">
        <v>487</v>
      </c>
      <c r="J65" s="1" t="s">
        <v>485</v>
      </c>
      <c r="K65" s="1"/>
      <c r="L65" s="1" t="str">
        <f t="shared" si="6"/>
        <v>A1フロー棚_間口容積充填率Tb.Text＝"0.75"</v>
      </c>
      <c r="M65" s="1" t="str">
        <f t="shared" si="7"/>
        <v>A1フロー棚_間口容積充填率＝A1フロー棚_間口容積充填率Tb.Text</v>
      </c>
      <c r="N65" s="1" t="str">
        <f t="shared" si="8"/>
        <v>A1フロー棚_間口容積充填率Tb.Text＝A1フロー棚_間口容積充填率</v>
      </c>
    </row>
    <row r="66" spans="1:14" ht="12" x14ac:dyDescent="0.2">
      <c r="A66">
        <f>Tera計算設定!A66</f>
        <v>65</v>
      </c>
      <c r="B66" t="str">
        <f>Tera計算設定!B66</f>
        <v>Tera計算2</v>
      </c>
      <c r="C66" t="str">
        <f>Tera計算設定!C66</f>
        <v>A1フロー棚</v>
      </c>
      <c r="D66" t="str">
        <f>Tera計算設定!D66</f>
        <v>A1フロー棚_面積倍率Tb.Text</v>
      </c>
      <c r="E66">
        <f>Tera計算設定!E66</f>
        <v>0</v>
      </c>
      <c r="F66" t="str">
        <f>Tera計算設定!F66</f>
        <v>A1フロー棚_面積倍率</v>
      </c>
      <c r="G66">
        <f>Tera計算設定!G66</f>
        <v>1.1000000000000001</v>
      </c>
      <c r="I66" s="1" t="s">
        <v>487</v>
      </c>
      <c r="J66" s="1" t="s">
        <v>485</v>
      </c>
      <c r="K66" s="1"/>
      <c r="L66" s="1" t="str">
        <f t="shared" si="6"/>
        <v>A1フロー棚_面積倍率Tb.Text＝"1.1"</v>
      </c>
      <c r="M66" s="1" t="str">
        <f t="shared" si="7"/>
        <v>A1フロー棚_面積倍率＝A1フロー棚_面積倍率Tb.Text</v>
      </c>
      <c r="N66" s="1" t="str">
        <f t="shared" si="8"/>
        <v>A1フロー棚_面積倍率Tb.Text＝A1フロー棚_面積倍率</v>
      </c>
    </row>
    <row r="67" spans="1:14" s="2" customFormat="1" x14ac:dyDescent="0.2">
      <c r="A67" s="2">
        <f>Tera計算設定!A67</f>
        <v>66</v>
      </c>
      <c r="B67" s="2" t="str">
        <f>Tera計算設定!B67</f>
        <v>Tera計算2</v>
      </c>
      <c r="C67" s="2" t="str">
        <f>Tera計算設定!C67</f>
        <v>A1中量棚</v>
      </c>
      <c r="D67" s="2" t="str">
        <f>Tera計算設定!D67</f>
        <v>A1最上段間口指定無しRb.Checked = True</v>
      </c>
      <c r="E67" s="2" t="str">
        <f>Tera計算設定!E67</f>
        <v>*</v>
      </c>
      <c r="F67" s="2" t="str">
        <f>Tera計算設定!F67</f>
        <v>A1中量棚_全段間口指定</v>
      </c>
      <c r="G67" s="2" t="str">
        <f>Tera計算設定!G67</f>
        <v>天板間口指定無し</v>
      </c>
    </row>
    <row r="68" spans="1:14" ht="12" x14ac:dyDescent="0.2">
      <c r="A68">
        <f>Tera計算設定!A68</f>
        <v>67</v>
      </c>
      <c r="B68" t="str">
        <f>Tera計算設定!B68</f>
        <v>Tera計算2</v>
      </c>
      <c r="C68" t="str">
        <f>Tera計算設定!C68</f>
        <v>A1中量棚</v>
      </c>
      <c r="D68" t="str">
        <f>Tera計算設定!D68</f>
        <v>A1中量棚幅Cb.Text</v>
      </c>
      <c r="E68">
        <f>Tera計算設定!E68</f>
        <v>0</v>
      </c>
      <c r="F68" t="str">
        <f>Tera計算設定!F68</f>
        <v>A1中量棚幅</v>
      </c>
      <c r="G68">
        <f>Tera計算設定!G68</f>
        <v>1800</v>
      </c>
      <c r="I68" s="1" t="s">
        <v>487</v>
      </c>
      <c r="J68" s="1" t="s">
        <v>485</v>
      </c>
      <c r="K68" s="1"/>
      <c r="L68" s="1" t="str">
        <f t="shared" ref="L68:L74" si="9">D68 &amp; I68 &amp; J68 &amp; G68 &amp; J68</f>
        <v>A1中量棚幅Cb.Text＝"1800"</v>
      </c>
      <c r="M68" s="1" t="str">
        <f t="shared" ref="M68:M74" si="10">F68&amp; I68 &amp; D68</f>
        <v>A1中量棚幅＝A1中量棚幅Cb.Text</v>
      </c>
      <c r="N68" s="1" t="str">
        <f t="shared" ref="N68:N74" si="11">D68 &amp; I68 &amp; F68</f>
        <v>A1中量棚幅Cb.Text＝A1中量棚幅</v>
      </c>
    </row>
    <row r="69" spans="1:14" ht="12" x14ac:dyDescent="0.2">
      <c r="A69">
        <f>Tera計算設定!A69</f>
        <v>68</v>
      </c>
      <c r="B69" t="str">
        <f>Tera計算設定!B69</f>
        <v>Tera計算2</v>
      </c>
      <c r="C69" t="str">
        <f>Tera計算設定!C69</f>
        <v>A1中量棚</v>
      </c>
      <c r="D69" t="str">
        <f>Tera計算設定!D69</f>
        <v>A1中量棚奥行Cb.Text</v>
      </c>
      <c r="E69">
        <f>Tera計算設定!E69</f>
        <v>0</v>
      </c>
      <c r="F69" t="str">
        <f>Tera計算設定!F69</f>
        <v>A1中量棚奥行</v>
      </c>
      <c r="G69">
        <f>Tera計算設定!G69</f>
        <v>600</v>
      </c>
      <c r="I69" s="1" t="s">
        <v>487</v>
      </c>
      <c r="J69" s="1" t="s">
        <v>485</v>
      </c>
      <c r="K69" s="1"/>
      <c r="L69" s="1" t="str">
        <f t="shared" si="9"/>
        <v>A1中量棚奥行Cb.Text＝"600"</v>
      </c>
      <c r="M69" s="1" t="str">
        <f t="shared" si="10"/>
        <v>A1中量棚奥行＝A1中量棚奥行Cb.Text</v>
      </c>
      <c r="N69" s="1" t="str">
        <f t="shared" si="11"/>
        <v>A1中量棚奥行Cb.Text＝A1中量棚奥行</v>
      </c>
    </row>
    <row r="70" spans="1:14" ht="12" x14ac:dyDescent="0.2">
      <c r="A70">
        <f>Tera計算設定!A70</f>
        <v>69</v>
      </c>
      <c r="B70" t="str">
        <f>Tera計算設定!B70</f>
        <v>Tera計算2</v>
      </c>
      <c r="C70" t="str">
        <f>Tera計算設定!C70</f>
        <v>A1中量棚</v>
      </c>
      <c r="D70" t="str">
        <f>Tera計算設定!D70</f>
        <v>A1中量棚高Cb.Text</v>
      </c>
      <c r="E70">
        <f>Tera計算設定!E70</f>
        <v>0</v>
      </c>
      <c r="F70" t="str">
        <f>Tera計算設定!F70</f>
        <v>A1中量棚高</v>
      </c>
      <c r="G70">
        <f>Tera計算設定!G70</f>
        <v>2100</v>
      </c>
      <c r="I70" s="1" t="s">
        <v>487</v>
      </c>
      <c r="J70" s="1" t="s">
        <v>485</v>
      </c>
      <c r="K70" s="1"/>
      <c r="L70" s="1" t="str">
        <f t="shared" si="9"/>
        <v>A1中量棚高Cb.Text＝"2100"</v>
      </c>
      <c r="M70" s="1" t="str">
        <f t="shared" si="10"/>
        <v>A1中量棚高＝A1中量棚高Cb.Text</v>
      </c>
      <c r="N70" s="1" t="str">
        <f t="shared" si="11"/>
        <v>A1中量棚高Cb.Text＝A1中量棚高</v>
      </c>
    </row>
    <row r="71" spans="1:14" ht="12" x14ac:dyDescent="0.2">
      <c r="A71">
        <f>Tera計算設定!A71</f>
        <v>70</v>
      </c>
      <c r="B71" t="str">
        <f>Tera計算設定!B71</f>
        <v>Tera計算2</v>
      </c>
      <c r="C71" t="str">
        <f>Tera計算設定!C71</f>
        <v>A1中量棚</v>
      </c>
      <c r="D71" t="str">
        <f>Tera計算設定!D71</f>
        <v>A1中量棚段数Cb.Text</v>
      </c>
      <c r="E71">
        <f>Tera計算設定!E71</f>
        <v>0</v>
      </c>
      <c r="F71" t="str">
        <f>Tera計算設定!F71</f>
        <v>A1中量棚段数</v>
      </c>
      <c r="G71">
        <f>Tera計算設定!G71</f>
        <v>5</v>
      </c>
      <c r="I71" s="1" t="s">
        <v>487</v>
      </c>
      <c r="J71" s="1" t="s">
        <v>485</v>
      </c>
      <c r="K71" s="1"/>
      <c r="L71" s="1" t="str">
        <f t="shared" si="9"/>
        <v>A1中量棚段数Cb.Text＝"5"</v>
      </c>
      <c r="M71" s="1" t="str">
        <f t="shared" si="10"/>
        <v>A1中量棚段数＝A1中量棚段数Cb.Text</v>
      </c>
      <c r="N71" s="1" t="str">
        <f t="shared" si="11"/>
        <v>A1中量棚段数Cb.Text＝A1中量棚段数</v>
      </c>
    </row>
    <row r="72" spans="1:14" ht="12" x14ac:dyDescent="0.2">
      <c r="A72">
        <f>Tera計算設定!A72</f>
        <v>71</v>
      </c>
      <c r="B72" t="str">
        <f>Tera計算設定!B72</f>
        <v>Tera計算2</v>
      </c>
      <c r="C72" t="str">
        <f>Tera計算設定!C72</f>
        <v>A1中量棚</v>
      </c>
      <c r="D72" t="str">
        <f>Tera計算設定!D72</f>
        <v>A1中量棚段当り間口数Cb.Text</v>
      </c>
      <c r="E72">
        <f>Tera計算設定!E72</f>
        <v>0</v>
      </c>
      <c r="F72" t="str">
        <f>Tera計算設定!F72</f>
        <v>A1中量棚段当り間口数</v>
      </c>
      <c r="G72">
        <f>Tera計算設定!G72</f>
        <v>4</v>
      </c>
      <c r="I72" s="1" t="s">
        <v>487</v>
      </c>
      <c r="J72" s="1" t="s">
        <v>485</v>
      </c>
      <c r="K72" s="1"/>
      <c r="L72" s="1" t="str">
        <f t="shared" si="9"/>
        <v>A1中量棚段当り間口数Cb.Text＝"4"</v>
      </c>
      <c r="M72" s="1" t="str">
        <f t="shared" si="10"/>
        <v>A1中量棚段当り間口数＝A1中量棚段当り間口数Cb.Text</v>
      </c>
      <c r="N72" s="1" t="str">
        <f t="shared" si="11"/>
        <v>A1中量棚段当り間口数Cb.Text＝A1中量棚段当り間口数</v>
      </c>
    </row>
    <row r="73" spans="1:14" ht="12" x14ac:dyDescent="0.2">
      <c r="A73">
        <f>Tera計算設定!A73</f>
        <v>72</v>
      </c>
      <c r="B73" t="str">
        <f>Tera計算設定!B73</f>
        <v>Tera計算2</v>
      </c>
      <c r="C73" t="str">
        <f>Tera計算設定!C73</f>
        <v>A1中量棚</v>
      </c>
      <c r="D73" t="str">
        <f>Tera計算設定!D73</f>
        <v>A1中量棚_間口容積充填率Tb.Text</v>
      </c>
      <c r="E73">
        <f>Tera計算設定!E73</f>
        <v>0</v>
      </c>
      <c r="F73" t="str">
        <f>Tera計算設定!F73</f>
        <v>A1中量棚_間口容積充填率</v>
      </c>
      <c r="G73">
        <f>Tera計算設定!G73</f>
        <v>0.8</v>
      </c>
      <c r="I73" s="1" t="s">
        <v>487</v>
      </c>
      <c r="J73" s="1" t="s">
        <v>485</v>
      </c>
      <c r="K73" s="1"/>
      <c r="L73" s="1" t="str">
        <f t="shared" si="9"/>
        <v>A1中量棚_間口容積充填率Tb.Text＝"0.8"</v>
      </c>
      <c r="M73" s="1" t="str">
        <f t="shared" si="10"/>
        <v>A1中量棚_間口容積充填率＝A1中量棚_間口容積充填率Tb.Text</v>
      </c>
      <c r="N73" s="1" t="str">
        <f t="shared" si="11"/>
        <v>A1中量棚_間口容積充填率Tb.Text＝A1中量棚_間口容積充填率</v>
      </c>
    </row>
    <row r="74" spans="1:14" ht="12" x14ac:dyDescent="0.2">
      <c r="A74">
        <f>Tera計算設定!A74</f>
        <v>73</v>
      </c>
      <c r="B74" t="str">
        <f>Tera計算設定!B74</f>
        <v>Tera計算2</v>
      </c>
      <c r="C74" t="str">
        <f>Tera計算設定!C74</f>
        <v>A1中量棚</v>
      </c>
      <c r="D74" t="str">
        <f>Tera計算設定!D74</f>
        <v>A1中量棚_面積倍率Tb</v>
      </c>
      <c r="E74">
        <f>Tera計算設定!E74</f>
        <v>0</v>
      </c>
      <c r="F74" t="str">
        <f>Tera計算設定!F74</f>
        <v>A1中量棚_面積倍率</v>
      </c>
      <c r="G74">
        <f>Tera計算設定!G74</f>
        <v>1.1000000000000001</v>
      </c>
      <c r="I74" s="1" t="s">
        <v>487</v>
      </c>
      <c r="J74" s="1" t="s">
        <v>485</v>
      </c>
      <c r="K74" s="1"/>
      <c r="L74" s="1" t="str">
        <f t="shared" si="9"/>
        <v>A1中量棚_面積倍率Tb＝"1.1"</v>
      </c>
      <c r="M74" s="1" t="str">
        <f t="shared" si="10"/>
        <v>A1中量棚_面積倍率＝A1中量棚_面積倍率Tb</v>
      </c>
      <c r="N74" s="1" t="str">
        <f t="shared" si="11"/>
        <v>A1中量棚_面積倍率Tb＝A1中量棚_面積倍率</v>
      </c>
    </row>
    <row r="75" spans="1:14" s="2" customFormat="1" x14ac:dyDescent="0.2">
      <c r="A75" s="2">
        <f>Tera計算設定!A75</f>
        <v>74</v>
      </c>
      <c r="B75" s="2" t="str">
        <f>Tera計算設定!B75</f>
        <v>Tera計算2</v>
      </c>
      <c r="C75" s="2" t="str">
        <f>Tera計算設定!C75</f>
        <v>出荷作業スペース_バラA2</v>
      </c>
      <c r="D75" s="2" t="str">
        <f>Tera計算設定!D75</f>
        <v xml:space="preserve">A2フロー棚Rb.Checked = True </v>
      </c>
      <c r="E75" s="2" t="str">
        <f>Tera計算設定!E75</f>
        <v>*</v>
      </c>
      <c r="F75" s="2" t="str">
        <f>Tera計算設定!F75</f>
        <v>A2棚仕選択</v>
      </c>
      <c r="G75" s="2" t="str">
        <f>Tera計算設定!G75</f>
        <v>フロー棚</v>
      </c>
    </row>
    <row r="76" spans="1:14" ht="12" x14ac:dyDescent="0.2">
      <c r="A76">
        <f>Tera計算設定!A76</f>
        <v>75</v>
      </c>
      <c r="B76" t="str">
        <f>Tera計算設定!B76</f>
        <v>Tera計算2</v>
      </c>
      <c r="C76" t="str">
        <f>Tera計算設定!C76</f>
        <v>A2フロー棚</v>
      </c>
      <c r="D76" t="str">
        <f>Tera計算設定!D76</f>
        <v>A2フロー棚幅Cb.Text</v>
      </c>
      <c r="E76">
        <f>Tera計算設定!E76</f>
        <v>0</v>
      </c>
      <c r="F76" t="str">
        <f>Tera計算設定!F76</f>
        <v>A2フロー棚幅</v>
      </c>
      <c r="G76">
        <f>Tera計算設定!G76</f>
        <v>2400</v>
      </c>
      <c r="I76" s="1" t="s">
        <v>487</v>
      </c>
      <c r="J76" s="1" t="s">
        <v>485</v>
      </c>
      <c r="K76" s="1"/>
      <c r="L76" s="1" t="str">
        <f t="shared" ref="L76:L82" si="12">D76 &amp; I76 &amp; J76 &amp; G76 &amp; J76</f>
        <v>A2フロー棚幅Cb.Text＝"2400"</v>
      </c>
      <c r="M76" s="1" t="str">
        <f t="shared" ref="M76:M82" si="13">F76&amp; I76 &amp; D76</f>
        <v>A2フロー棚幅＝A2フロー棚幅Cb.Text</v>
      </c>
      <c r="N76" s="1" t="str">
        <f t="shared" ref="N76:N82" si="14">D76 &amp; I76 &amp; F76</f>
        <v>A2フロー棚幅Cb.Text＝A2フロー棚幅</v>
      </c>
    </row>
    <row r="77" spans="1:14" ht="12" x14ac:dyDescent="0.2">
      <c r="A77">
        <f>Tera計算設定!A77</f>
        <v>76</v>
      </c>
      <c r="B77" t="str">
        <f>Tera計算設定!B77</f>
        <v>Tera計算2</v>
      </c>
      <c r="C77" t="str">
        <f>Tera計算設定!C77</f>
        <v>A2フロー棚</v>
      </c>
      <c r="D77" t="str">
        <f>Tera計算設定!D77</f>
        <v>A2フロー棚奥行Cb.Text</v>
      </c>
      <c r="E77">
        <f>Tera計算設定!E77</f>
        <v>0</v>
      </c>
      <c r="F77" t="str">
        <f>Tera計算設定!F77</f>
        <v>A2フロー棚奥行</v>
      </c>
      <c r="G77">
        <f>Tera計算設定!G77</f>
        <v>2050</v>
      </c>
      <c r="I77" s="1" t="s">
        <v>487</v>
      </c>
      <c r="J77" s="1" t="s">
        <v>485</v>
      </c>
      <c r="K77" s="1"/>
      <c r="L77" s="1" t="str">
        <f t="shared" si="12"/>
        <v>A2フロー棚奥行Cb.Text＝"2050"</v>
      </c>
      <c r="M77" s="1" t="str">
        <f t="shared" si="13"/>
        <v>A2フロー棚奥行＝A2フロー棚奥行Cb.Text</v>
      </c>
      <c r="N77" s="1" t="str">
        <f t="shared" si="14"/>
        <v>A2フロー棚奥行Cb.Text＝A2フロー棚奥行</v>
      </c>
    </row>
    <row r="78" spans="1:14" ht="12" x14ac:dyDescent="0.2">
      <c r="A78">
        <f>Tera計算設定!A78</f>
        <v>77</v>
      </c>
      <c r="B78" t="str">
        <f>Tera計算設定!B78</f>
        <v>Tera計算2</v>
      </c>
      <c r="C78" t="str">
        <f>Tera計算設定!C78</f>
        <v>A2フロー棚</v>
      </c>
      <c r="D78" t="str">
        <f>Tera計算設定!D78</f>
        <v>A2フロー棚高Cb.Text</v>
      </c>
      <c r="E78">
        <f>Tera計算設定!E78</f>
        <v>0</v>
      </c>
      <c r="F78" t="str">
        <f>Tera計算設定!F78</f>
        <v>A2フロー棚高</v>
      </c>
      <c r="G78">
        <f>Tera計算設定!G78</f>
        <v>2114</v>
      </c>
      <c r="I78" s="1" t="s">
        <v>487</v>
      </c>
      <c r="J78" s="1" t="s">
        <v>485</v>
      </c>
      <c r="K78" s="1"/>
      <c r="L78" s="1" t="str">
        <f t="shared" si="12"/>
        <v>A2フロー棚高Cb.Text＝"2114"</v>
      </c>
      <c r="M78" s="1" t="str">
        <f t="shared" si="13"/>
        <v>A2フロー棚高＝A2フロー棚高Cb.Text</v>
      </c>
      <c r="N78" s="1" t="str">
        <f t="shared" si="14"/>
        <v>A2フロー棚高Cb.Text＝A2フロー棚高</v>
      </c>
    </row>
    <row r="79" spans="1:14" ht="12" x14ac:dyDescent="0.2">
      <c r="A79">
        <f>Tera計算設定!A79</f>
        <v>78</v>
      </c>
      <c r="B79" t="str">
        <f>Tera計算設定!B79</f>
        <v>Tera計算2</v>
      </c>
      <c r="C79" t="str">
        <f>Tera計算設定!C79</f>
        <v>A2フロー棚</v>
      </c>
      <c r="D79" t="str">
        <f>Tera計算設定!D79</f>
        <v>A2フロー棚段数Cb.Text</v>
      </c>
      <c r="E79">
        <f>Tera計算設定!E79</f>
        <v>0</v>
      </c>
      <c r="F79" t="str">
        <f>Tera計算設定!F79</f>
        <v>A2フロー棚段数</v>
      </c>
      <c r="G79">
        <f>Tera計算設定!G79</f>
        <v>4</v>
      </c>
      <c r="I79" s="1" t="s">
        <v>487</v>
      </c>
      <c r="J79" s="1" t="s">
        <v>485</v>
      </c>
      <c r="K79" s="1"/>
      <c r="L79" s="1" t="str">
        <f t="shared" si="12"/>
        <v>A2フロー棚段数Cb.Text＝"4"</v>
      </c>
      <c r="M79" s="1" t="str">
        <f t="shared" si="13"/>
        <v>A2フロー棚段数＝A2フロー棚段数Cb.Text</v>
      </c>
      <c r="N79" s="1" t="str">
        <f t="shared" si="14"/>
        <v>A2フロー棚段数Cb.Text＝A2フロー棚段数</v>
      </c>
    </row>
    <row r="80" spans="1:14" ht="12" x14ac:dyDescent="0.2">
      <c r="A80">
        <f>Tera計算設定!A80</f>
        <v>79</v>
      </c>
      <c r="B80" t="str">
        <f>Tera計算設定!B80</f>
        <v>Tera計算2</v>
      </c>
      <c r="C80" t="str">
        <f>Tera計算設定!C80</f>
        <v>A2フロー棚</v>
      </c>
      <c r="D80" t="str">
        <f>Tera計算設定!D80</f>
        <v>A2フロー棚段当り間口数Cb.Text</v>
      </c>
      <c r="E80">
        <f>Tera計算設定!E80</f>
        <v>0</v>
      </c>
      <c r="F80" t="str">
        <f>Tera計算設定!F80</f>
        <v>A2フロー棚段当り間口数</v>
      </c>
      <c r="G80">
        <f>Tera計算設定!G80</f>
        <v>5</v>
      </c>
      <c r="I80" s="1" t="s">
        <v>487</v>
      </c>
      <c r="J80" s="1" t="s">
        <v>485</v>
      </c>
      <c r="K80" s="1"/>
      <c r="L80" s="1" t="str">
        <f t="shared" si="12"/>
        <v>A2フロー棚段当り間口数Cb.Text＝"5"</v>
      </c>
      <c r="M80" s="1" t="str">
        <f t="shared" si="13"/>
        <v>A2フロー棚段当り間口数＝A2フロー棚段当り間口数Cb.Text</v>
      </c>
      <c r="N80" s="1" t="str">
        <f t="shared" si="14"/>
        <v>A2フロー棚段当り間口数Cb.Text＝A2フロー棚段当り間口数</v>
      </c>
    </row>
    <row r="81" spans="1:14" ht="12" x14ac:dyDescent="0.2">
      <c r="A81">
        <f>Tera計算設定!A81</f>
        <v>80</v>
      </c>
      <c r="B81" t="str">
        <f>Tera計算設定!B81</f>
        <v>Tera計算2</v>
      </c>
      <c r="C81" t="str">
        <f>Tera計算設定!C81</f>
        <v>A2フロー棚</v>
      </c>
      <c r="D81" t="str">
        <f>Tera計算設定!D81</f>
        <v>A2フロー棚_間口容積充填率Tb.Text</v>
      </c>
      <c r="E81">
        <f>Tera計算設定!E81</f>
        <v>0</v>
      </c>
      <c r="F81" t="str">
        <f>Tera計算設定!F81</f>
        <v>A2フロー棚_間口容積充填率</v>
      </c>
      <c r="G81">
        <f>Tera計算設定!G81</f>
        <v>0.75</v>
      </c>
      <c r="I81" s="1" t="s">
        <v>487</v>
      </c>
      <c r="J81" s="1" t="s">
        <v>485</v>
      </c>
      <c r="K81" s="1"/>
      <c r="L81" s="1" t="str">
        <f t="shared" si="12"/>
        <v>A2フロー棚_間口容積充填率Tb.Text＝"0.75"</v>
      </c>
      <c r="M81" s="1" t="str">
        <f t="shared" si="13"/>
        <v>A2フロー棚_間口容積充填率＝A2フロー棚_間口容積充填率Tb.Text</v>
      </c>
      <c r="N81" s="1" t="str">
        <f t="shared" si="14"/>
        <v>A2フロー棚_間口容積充填率Tb.Text＝A2フロー棚_間口容積充填率</v>
      </c>
    </row>
    <row r="82" spans="1:14" ht="12" x14ac:dyDescent="0.2">
      <c r="A82">
        <f>Tera計算設定!A82</f>
        <v>81</v>
      </c>
      <c r="B82" t="str">
        <f>Tera計算設定!B82</f>
        <v>Tera計算2</v>
      </c>
      <c r="C82" t="str">
        <f>Tera計算設定!C82</f>
        <v>A2フロー棚</v>
      </c>
      <c r="D82" t="str">
        <f>Tera計算設定!D82</f>
        <v>A2フロー棚_面積倍率Tb.Text</v>
      </c>
      <c r="E82">
        <f>Tera計算設定!E82</f>
        <v>0</v>
      </c>
      <c r="F82" t="str">
        <f>Tera計算設定!F82</f>
        <v>A2フロー棚_面積倍率</v>
      </c>
      <c r="G82">
        <f>Tera計算設定!G82</f>
        <v>1.1000000000000001</v>
      </c>
      <c r="I82" s="1" t="s">
        <v>487</v>
      </c>
      <c r="J82" s="1" t="s">
        <v>485</v>
      </c>
      <c r="K82" s="1"/>
      <c r="L82" s="1" t="str">
        <f t="shared" si="12"/>
        <v>A2フロー棚_面積倍率Tb.Text＝"1.1"</v>
      </c>
      <c r="M82" s="1" t="str">
        <f t="shared" si="13"/>
        <v>A2フロー棚_面積倍率＝A2フロー棚_面積倍率Tb.Text</v>
      </c>
      <c r="N82" s="1" t="str">
        <f t="shared" si="14"/>
        <v>A2フロー棚_面積倍率Tb.Text＝A2フロー棚_面積倍率</v>
      </c>
    </row>
    <row r="83" spans="1:14" s="2" customFormat="1" x14ac:dyDescent="0.2">
      <c r="A83" s="2">
        <f>Tera計算設定!A83</f>
        <v>82</v>
      </c>
      <c r="B83" s="2" t="str">
        <f>Tera計算設定!B83</f>
        <v>Tera計算2</v>
      </c>
      <c r="C83" s="2" t="str">
        <f>Tera計算設定!C83</f>
        <v>A2中量棚</v>
      </c>
      <c r="D83" s="2" t="str">
        <f>Tera計算設定!D83</f>
        <v>A2最上段間口指定無しRb.Checked = True</v>
      </c>
      <c r="E83" s="2" t="str">
        <f>Tera計算設定!E83</f>
        <v>*</v>
      </c>
      <c r="F83" s="2" t="str">
        <f>Tera計算設定!F83</f>
        <v>A2中量棚_全段間口指定</v>
      </c>
      <c r="G83" s="2" t="str">
        <f>Tera計算設定!G83</f>
        <v>天板間口指定無し</v>
      </c>
    </row>
    <row r="84" spans="1:14" ht="12" x14ac:dyDescent="0.2">
      <c r="A84">
        <f>Tera計算設定!A84</f>
        <v>83</v>
      </c>
      <c r="B84" t="str">
        <f>Tera計算設定!B84</f>
        <v>Tera計算2</v>
      </c>
      <c r="C84" t="str">
        <f>Tera計算設定!C84</f>
        <v>A2中量棚</v>
      </c>
      <c r="D84" t="str">
        <f>Tera計算設定!D84</f>
        <v>A2中量棚幅CbTb.Text</v>
      </c>
      <c r="E84">
        <f>Tera計算設定!E84</f>
        <v>0</v>
      </c>
      <c r="F84" t="str">
        <f>Tera計算設定!F84</f>
        <v>A2中量棚幅</v>
      </c>
      <c r="G84">
        <f>Tera計算設定!G84</f>
        <v>1800</v>
      </c>
      <c r="I84" s="1" t="s">
        <v>487</v>
      </c>
      <c r="J84" s="1" t="s">
        <v>485</v>
      </c>
      <c r="K84" s="1"/>
      <c r="L84" s="1" t="str">
        <f t="shared" ref="L84:L90" si="15">D84 &amp; I84 &amp; J84 &amp; G84 &amp; J84</f>
        <v>A2中量棚幅CbTb.Text＝"1800"</v>
      </c>
      <c r="M84" s="1" t="str">
        <f t="shared" ref="M84:M90" si="16">F84&amp; I84 &amp; D84</f>
        <v>A2中量棚幅＝A2中量棚幅CbTb.Text</v>
      </c>
      <c r="N84" s="1" t="str">
        <f t="shared" ref="N84:N90" si="17">D84 &amp; I84 &amp; F84</f>
        <v>A2中量棚幅CbTb.Text＝A2中量棚幅</v>
      </c>
    </row>
    <row r="85" spans="1:14" ht="12" x14ac:dyDescent="0.2">
      <c r="A85">
        <f>Tera計算設定!A85</f>
        <v>84</v>
      </c>
      <c r="B85" t="str">
        <f>Tera計算設定!B85</f>
        <v>Tera計算2</v>
      </c>
      <c r="C85" t="str">
        <f>Tera計算設定!C85</f>
        <v>A2中量棚</v>
      </c>
      <c r="D85" t="str">
        <f>Tera計算設定!D85</f>
        <v>A2中量棚奥行Cb.Text</v>
      </c>
      <c r="E85">
        <f>Tera計算設定!E85</f>
        <v>0</v>
      </c>
      <c r="F85" t="str">
        <f>Tera計算設定!F85</f>
        <v>A2中量棚奥行</v>
      </c>
      <c r="G85">
        <f>Tera計算設定!G85</f>
        <v>600</v>
      </c>
      <c r="I85" s="1" t="s">
        <v>487</v>
      </c>
      <c r="J85" s="1" t="s">
        <v>485</v>
      </c>
      <c r="K85" s="1"/>
      <c r="L85" s="1" t="str">
        <f t="shared" si="15"/>
        <v>A2中量棚奥行Cb.Text＝"600"</v>
      </c>
      <c r="M85" s="1" t="str">
        <f t="shared" si="16"/>
        <v>A2中量棚奥行＝A2中量棚奥行Cb.Text</v>
      </c>
      <c r="N85" s="1" t="str">
        <f t="shared" si="17"/>
        <v>A2中量棚奥行Cb.Text＝A2中量棚奥行</v>
      </c>
    </row>
    <row r="86" spans="1:14" ht="12" x14ac:dyDescent="0.2">
      <c r="A86">
        <f>Tera計算設定!A86</f>
        <v>85</v>
      </c>
      <c r="B86" t="str">
        <f>Tera計算設定!B86</f>
        <v>Tera計算2</v>
      </c>
      <c r="C86" t="str">
        <f>Tera計算設定!C86</f>
        <v>A2中量棚</v>
      </c>
      <c r="D86" t="str">
        <f>Tera計算設定!D86</f>
        <v>A2中量棚高Cb.Text</v>
      </c>
      <c r="E86">
        <f>Tera計算設定!E86</f>
        <v>0</v>
      </c>
      <c r="F86" t="str">
        <f>Tera計算設定!F86</f>
        <v>A2中量棚高</v>
      </c>
      <c r="G86">
        <f>Tera計算設定!G86</f>
        <v>2100</v>
      </c>
      <c r="I86" s="1" t="s">
        <v>487</v>
      </c>
      <c r="J86" s="1" t="s">
        <v>485</v>
      </c>
      <c r="K86" s="1"/>
      <c r="L86" s="1" t="str">
        <f t="shared" si="15"/>
        <v>A2中量棚高Cb.Text＝"2100"</v>
      </c>
      <c r="M86" s="1" t="str">
        <f t="shared" si="16"/>
        <v>A2中量棚高＝A2中量棚高Cb.Text</v>
      </c>
      <c r="N86" s="1" t="str">
        <f t="shared" si="17"/>
        <v>A2中量棚高Cb.Text＝A2中量棚高</v>
      </c>
    </row>
    <row r="87" spans="1:14" ht="12" x14ac:dyDescent="0.2">
      <c r="A87">
        <f>Tera計算設定!A87</f>
        <v>86</v>
      </c>
      <c r="B87" t="str">
        <f>Tera計算設定!B87</f>
        <v>Tera計算2</v>
      </c>
      <c r="C87" t="str">
        <f>Tera計算設定!C87</f>
        <v>A2中量棚</v>
      </c>
      <c r="D87" t="str">
        <f>Tera計算設定!D87</f>
        <v>A2中量棚段数Cb.Text</v>
      </c>
      <c r="E87">
        <f>Tera計算設定!E87</f>
        <v>0</v>
      </c>
      <c r="F87" t="str">
        <f>Tera計算設定!F87</f>
        <v>A2中量棚段数</v>
      </c>
      <c r="G87">
        <f>Tera計算設定!G87</f>
        <v>5</v>
      </c>
      <c r="I87" s="1" t="s">
        <v>487</v>
      </c>
      <c r="J87" s="1" t="s">
        <v>485</v>
      </c>
      <c r="K87" s="1"/>
      <c r="L87" s="1" t="str">
        <f t="shared" si="15"/>
        <v>A2中量棚段数Cb.Text＝"5"</v>
      </c>
      <c r="M87" s="1" t="str">
        <f t="shared" si="16"/>
        <v>A2中量棚段数＝A2中量棚段数Cb.Text</v>
      </c>
      <c r="N87" s="1" t="str">
        <f t="shared" si="17"/>
        <v>A2中量棚段数Cb.Text＝A2中量棚段数</v>
      </c>
    </row>
    <row r="88" spans="1:14" ht="12" x14ac:dyDescent="0.2">
      <c r="A88">
        <f>Tera計算設定!A88</f>
        <v>87</v>
      </c>
      <c r="B88" t="str">
        <f>Tera計算設定!B88</f>
        <v>Tera計算2</v>
      </c>
      <c r="C88" t="str">
        <f>Tera計算設定!C88</f>
        <v>A2中量棚</v>
      </c>
      <c r="D88" t="str">
        <f>Tera計算設定!D88</f>
        <v>A2中量棚段当り間口数Cb.Text</v>
      </c>
      <c r="E88">
        <f>Tera計算設定!E88</f>
        <v>0</v>
      </c>
      <c r="F88" t="str">
        <f>Tera計算設定!F88</f>
        <v>A2中量棚段当り間口数</v>
      </c>
      <c r="G88">
        <f>Tera計算設定!G88</f>
        <v>4</v>
      </c>
      <c r="I88" s="1" t="s">
        <v>487</v>
      </c>
      <c r="J88" s="1" t="s">
        <v>485</v>
      </c>
      <c r="K88" s="1"/>
      <c r="L88" s="1" t="str">
        <f t="shared" si="15"/>
        <v>A2中量棚段当り間口数Cb.Text＝"4"</v>
      </c>
      <c r="M88" s="1" t="str">
        <f t="shared" si="16"/>
        <v>A2中量棚段当り間口数＝A2中量棚段当り間口数Cb.Text</v>
      </c>
      <c r="N88" s="1" t="str">
        <f t="shared" si="17"/>
        <v>A2中量棚段当り間口数Cb.Text＝A2中量棚段当り間口数</v>
      </c>
    </row>
    <row r="89" spans="1:14" ht="12" x14ac:dyDescent="0.2">
      <c r="A89">
        <f>Tera計算設定!A89</f>
        <v>88</v>
      </c>
      <c r="B89" t="str">
        <f>Tera計算設定!B89</f>
        <v>Tera計算2</v>
      </c>
      <c r="C89" t="str">
        <f>Tera計算設定!C89</f>
        <v>A2中量棚</v>
      </c>
      <c r="D89" t="str">
        <f>Tera計算設定!D89</f>
        <v>A2中量棚_間口容積充填率Tb.Text</v>
      </c>
      <c r="E89">
        <f>Tera計算設定!E89</f>
        <v>0</v>
      </c>
      <c r="F89" t="str">
        <f>Tera計算設定!F89</f>
        <v>A2中量棚_間口容積充填率</v>
      </c>
      <c r="G89">
        <f>Tera計算設定!G89</f>
        <v>0.8</v>
      </c>
      <c r="I89" s="1" t="s">
        <v>487</v>
      </c>
      <c r="J89" s="1" t="s">
        <v>485</v>
      </c>
      <c r="K89" s="1"/>
      <c r="L89" s="1" t="str">
        <f t="shared" si="15"/>
        <v>A2中量棚_間口容積充填率Tb.Text＝"0.8"</v>
      </c>
      <c r="M89" s="1" t="str">
        <f t="shared" si="16"/>
        <v>A2中量棚_間口容積充填率＝A2中量棚_間口容積充填率Tb.Text</v>
      </c>
      <c r="N89" s="1" t="str">
        <f t="shared" si="17"/>
        <v>A2中量棚_間口容積充填率Tb.Text＝A2中量棚_間口容積充填率</v>
      </c>
    </row>
    <row r="90" spans="1:14" ht="12" x14ac:dyDescent="0.2">
      <c r="A90">
        <f>Tera計算設定!A90</f>
        <v>89</v>
      </c>
      <c r="B90" t="str">
        <f>Tera計算設定!B90</f>
        <v>Tera計算2</v>
      </c>
      <c r="C90" t="str">
        <f>Tera計算設定!C90</f>
        <v>A2中量棚</v>
      </c>
      <c r="D90" t="str">
        <f>Tera計算設定!D90</f>
        <v>A2中量棚_面積倍率Tb.Text</v>
      </c>
      <c r="E90">
        <f>Tera計算設定!E90</f>
        <v>0</v>
      </c>
      <c r="F90" t="str">
        <f>Tera計算設定!F90</f>
        <v>A2中量棚_面積倍率</v>
      </c>
      <c r="G90">
        <f>Tera計算設定!G90</f>
        <v>1.1000000000000001</v>
      </c>
      <c r="I90" s="1" t="s">
        <v>487</v>
      </c>
      <c r="J90" s="1" t="s">
        <v>485</v>
      </c>
      <c r="K90" s="1"/>
      <c r="L90" s="1" t="str">
        <f t="shared" si="15"/>
        <v>A2中量棚_面積倍率Tb.Text＝"1.1"</v>
      </c>
      <c r="M90" s="1" t="str">
        <f t="shared" si="16"/>
        <v>A2中量棚_面積倍率＝A2中量棚_面積倍率Tb.Text</v>
      </c>
      <c r="N90" s="1" t="str">
        <f t="shared" si="17"/>
        <v>A2中量棚_面積倍率Tb.Text＝A2中量棚_面積倍率</v>
      </c>
    </row>
    <row r="91" spans="1:14" s="2" customFormat="1" x14ac:dyDescent="0.2">
      <c r="A91" s="2">
        <f>Tera計算設定!A91</f>
        <v>90</v>
      </c>
      <c r="B91" s="2" t="str">
        <f>Tera計算設定!B91</f>
        <v>Tera計算2</v>
      </c>
      <c r="C91" s="2" t="str">
        <f>Tera計算設定!C91</f>
        <v>出荷作業スペース_バラB</v>
      </c>
      <c r="D91" s="2" t="str">
        <f>Tera計算設定!D91</f>
        <v>B中量棚Rb.Checked = True</v>
      </c>
      <c r="E91" s="2" t="str">
        <f>Tera計算設定!E91</f>
        <v>*</v>
      </c>
      <c r="F91" s="2" t="str">
        <f>Tera計算設定!F91</f>
        <v>B棚仕選択</v>
      </c>
      <c r="G91" s="2" t="str">
        <f>Tera計算設定!G91</f>
        <v>中量棚</v>
      </c>
    </row>
    <row r="92" spans="1:14" ht="12" x14ac:dyDescent="0.2">
      <c r="A92">
        <f>Tera計算設定!A92</f>
        <v>91</v>
      </c>
      <c r="B92" t="str">
        <f>Tera計算設定!B92</f>
        <v>Tera計算2</v>
      </c>
      <c r="C92" t="str">
        <f>Tera計算設定!C92</f>
        <v>Bフロー棚</v>
      </c>
      <c r="D92" t="str">
        <f>Tera計算設定!D92</f>
        <v>Bフロー棚幅Cb.Text</v>
      </c>
      <c r="E92">
        <f>Tera計算設定!E92</f>
        <v>0</v>
      </c>
      <c r="F92" t="str">
        <f>Tera計算設定!F92</f>
        <v>Bフロー棚幅</v>
      </c>
      <c r="G92">
        <f>Tera計算設定!G92</f>
        <v>2400</v>
      </c>
      <c r="I92" s="1" t="s">
        <v>487</v>
      </c>
      <c r="J92" s="1" t="s">
        <v>485</v>
      </c>
      <c r="K92" s="1"/>
      <c r="L92" s="1" t="str">
        <f t="shared" ref="L92:L98" si="18">D92 &amp; I92 &amp; J92 &amp; G92 &amp; J92</f>
        <v>Bフロー棚幅Cb.Text＝"2400"</v>
      </c>
      <c r="M92" s="1" t="str">
        <f t="shared" ref="M92:M98" si="19">F92&amp; I92 &amp; D92</f>
        <v>Bフロー棚幅＝Bフロー棚幅Cb.Text</v>
      </c>
      <c r="N92" s="1" t="str">
        <f t="shared" ref="N92:N98" si="20">D92 &amp; I92 &amp; F92</f>
        <v>Bフロー棚幅Cb.Text＝Bフロー棚幅</v>
      </c>
    </row>
    <row r="93" spans="1:14" ht="12" x14ac:dyDescent="0.2">
      <c r="A93">
        <f>Tera計算設定!A93</f>
        <v>92</v>
      </c>
      <c r="B93" t="str">
        <f>Tera計算設定!B93</f>
        <v>Tera計算2</v>
      </c>
      <c r="C93" t="str">
        <f>Tera計算設定!C93</f>
        <v>Bフロー棚</v>
      </c>
      <c r="D93" t="str">
        <f>Tera計算設定!D93</f>
        <v>Bフロー棚奥行Cb.Text</v>
      </c>
      <c r="E93">
        <f>Tera計算設定!E93</f>
        <v>0</v>
      </c>
      <c r="F93" t="str">
        <f>Tera計算設定!F93</f>
        <v>Bフロー棚奥行</v>
      </c>
      <c r="G93">
        <f>Tera計算設定!G93</f>
        <v>2050</v>
      </c>
      <c r="I93" s="1" t="s">
        <v>487</v>
      </c>
      <c r="J93" s="1" t="s">
        <v>485</v>
      </c>
      <c r="K93" s="1"/>
      <c r="L93" s="1" t="str">
        <f t="shared" si="18"/>
        <v>Bフロー棚奥行Cb.Text＝"2050"</v>
      </c>
      <c r="M93" s="1" t="str">
        <f t="shared" si="19"/>
        <v>Bフロー棚奥行＝Bフロー棚奥行Cb.Text</v>
      </c>
      <c r="N93" s="1" t="str">
        <f t="shared" si="20"/>
        <v>Bフロー棚奥行Cb.Text＝Bフロー棚奥行</v>
      </c>
    </row>
    <row r="94" spans="1:14" ht="12" x14ac:dyDescent="0.2">
      <c r="A94">
        <f>Tera計算設定!A94</f>
        <v>93</v>
      </c>
      <c r="B94" t="str">
        <f>Tera計算設定!B94</f>
        <v>Tera計算2</v>
      </c>
      <c r="C94" t="str">
        <f>Tera計算設定!C94</f>
        <v>Bフロー棚</v>
      </c>
      <c r="D94" t="str">
        <f>Tera計算設定!D94</f>
        <v>Bフロー棚高Cb.Text</v>
      </c>
      <c r="E94">
        <f>Tera計算設定!E94</f>
        <v>0</v>
      </c>
      <c r="F94" t="str">
        <f>Tera計算設定!F94</f>
        <v>Bフロー棚高</v>
      </c>
      <c r="G94">
        <f>Tera計算設定!G94</f>
        <v>2114</v>
      </c>
      <c r="I94" s="1" t="s">
        <v>487</v>
      </c>
      <c r="J94" s="1" t="s">
        <v>485</v>
      </c>
      <c r="K94" s="1"/>
      <c r="L94" s="1" t="str">
        <f t="shared" si="18"/>
        <v>Bフロー棚高Cb.Text＝"2114"</v>
      </c>
      <c r="M94" s="1" t="str">
        <f t="shared" si="19"/>
        <v>Bフロー棚高＝Bフロー棚高Cb.Text</v>
      </c>
      <c r="N94" s="1" t="str">
        <f t="shared" si="20"/>
        <v>Bフロー棚高Cb.Text＝Bフロー棚高</v>
      </c>
    </row>
    <row r="95" spans="1:14" ht="12" x14ac:dyDescent="0.2">
      <c r="A95">
        <f>Tera計算設定!A95</f>
        <v>94</v>
      </c>
      <c r="B95" t="str">
        <f>Tera計算設定!B95</f>
        <v>Tera計算2</v>
      </c>
      <c r="C95" t="str">
        <f>Tera計算設定!C95</f>
        <v>Bフロー棚</v>
      </c>
      <c r="D95" t="str">
        <f>Tera計算設定!D95</f>
        <v>Bフロー棚段数Cb.Text</v>
      </c>
      <c r="E95">
        <f>Tera計算設定!E95</f>
        <v>0</v>
      </c>
      <c r="F95" t="str">
        <f>Tera計算設定!F95</f>
        <v>Bフロー棚段数</v>
      </c>
      <c r="G95">
        <f>Tera計算設定!G95</f>
        <v>4</v>
      </c>
      <c r="I95" s="1" t="s">
        <v>487</v>
      </c>
      <c r="J95" s="1" t="s">
        <v>485</v>
      </c>
      <c r="K95" s="1"/>
      <c r="L95" s="1" t="str">
        <f t="shared" si="18"/>
        <v>Bフロー棚段数Cb.Text＝"4"</v>
      </c>
      <c r="M95" s="1" t="str">
        <f t="shared" si="19"/>
        <v>Bフロー棚段数＝Bフロー棚段数Cb.Text</v>
      </c>
      <c r="N95" s="1" t="str">
        <f t="shared" si="20"/>
        <v>Bフロー棚段数Cb.Text＝Bフロー棚段数</v>
      </c>
    </row>
    <row r="96" spans="1:14" ht="12" x14ac:dyDescent="0.2">
      <c r="A96">
        <f>Tera計算設定!A96</f>
        <v>95</v>
      </c>
      <c r="B96" t="str">
        <f>Tera計算設定!B96</f>
        <v>Tera計算2</v>
      </c>
      <c r="C96" t="str">
        <f>Tera計算設定!C96</f>
        <v>Bフロー棚</v>
      </c>
      <c r="D96" t="str">
        <f>Tera計算設定!D96</f>
        <v>Bフロー棚段当り間口数Cb.Text</v>
      </c>
      <c r="E96">
        <f>Tera計算設定!E96</f>
        <v>0</v>
      </c>
      <c r="F96" t="str">
        <f>Tera計算設定!F96</f>
        <v>Bフロー棚段当り間口数</v>
      </c>
      <c r="G96">
        <f>Tera計算設定!G96</f>
        <v>5</v>
      </c>
      <c r="I96" s="1" t="s">
        <v>487</v>
      </c>
      <c r="J96" s="1" t="s">
        <v>485</v>
      </c>
      <c r="K96" s="1"/>
      <c r="L96" s="1" t="str">
        <f t="shared" si="18"/>
        <v>Bフロー棚段当り間口数Cb.Text＝"5"</v>
      </c>
      <c r="M96" s="1" t="str">
        <f t="shared" si="19"/>
        <v>Bフロー棚段当り間口数＝Bフロー棚段当り間口数Cb.Text</v>
      </c>
      <c r="N96" s="1" t="str">
        <f t="shared" si="20"/>
        <v>Bフロー棚段当り間口数Cb.Text＝Bフロー棚段当り間口数</v>
      </c>
    </row>
    <row r="97" spans="1:14" ht="12" x14ac:dyDescent="0.2">
      <c r="A97">
        <f>Tera計算設定!A97</f>
        <v>96</v>
      </c>
      <c r="B97" t="str">
        <f>Tera計算設定!B97</f>
        <v>Tera計算2</v>
      </c>
      <c r="C97" t="str">
        <f>Tera計算設定!C97</f>
        <v>Bフロー棚</v>
      </c>
      <c r="D97" t="str">
        <f>Tera計算設定!D97</f>
        <v>Bフロー棚_間口容積充填率Tb.Text</v>
      </c>
      <c r="E97">
        <f>Tera計算設定!E97</f>
        <v>0</v>
      </c>
      <c r="F97" t="str">
        <f>Tera計算設定!F97</f>
        <v>Bフロー棚_間口容積充填率</v>
      </c>
      <c r="G97">
        <f>Tera計算設定!G97</f>
        <v>0.75</v>
      </c>
      <c r="I97" s="1" t="s">
        <v>487</v>
      </c>
      <c r="J97" s="1" t="s">
        <v>485</v>
      </c>
      <c r="K97" s="1"/>
      <c r="L97" s="1" t="str">
        <f t="shared" si="18"/>
        <v>Bフロー棚_間口容積充填率Tb.Text＝"0.75"</v>
      </c>
      <c r="M97" s="1" t="str">
        <f t="shared" si="19"/>
        <v>Bフロー棚_間口容積充填率＝Bフロー棚_間口容積充填率Tb.Text</v>
      </c>
      <c r="N97" s="1" t="str">
        <f t="shared" si="20"/>
        <v>Bフロー棚_間口容積充填率Tb.Text＝Bフロー棚_間口容積充填率</v>
      </c>
    </row>
    <row r="98" spans="1:14" ht="12" x14ac:dyDescent="0.2">
      <c r="A98">
        <f>Tera計算設定!A98</f>
        <v>97</v>
      </c>
      <c r="B98" t="str">
        <f>Tera計算設定!B98</f>
        <v>Tera計算2</v>
      </c>
      <c r="C98" t="str">
        <f>Tera計算設定!C98</f>
        <v>Bフロー棚</v>
      </c>
      <c r="D98" t="str">
        <f>Tera計算設定!D98</f>
        <v>Bフロー棚_面積倍率Tb.Text</v>
      </c>
      <c r="E98">
        <f>Tera計算設定!E98</f>
        <v>0</v>
      </c>
      <c r="F98" t="str">
        <f>Tera計算設定!F98</f>
        <v>Bフロー棚_面積倍率</v>
      </c>
      <c r="G98">
        <f>Tera計算設定!G98</f>
        <v>1.1000000000000001</v>
      </c>
      <c r="I98" s="1" t="s">
        <v>487</v>
      </c>
      <c r="J98" s="1" t="s">
        <v>485</v>
      </c>
      <c r="K98" s="1"/>
      <c r="L98" s="1" t="str">
        <f t="shared" si="18"/>
        <v>Bフロー棚_面積倍率Tb.Text＝"1.1"</v>
      </c>
      <c r="M98" s="1" t="str">
        <f t="shared" si="19"/>
        <v>Bフロー棚_面積倍率＝Bフロー棚_面積倍率Tb.Text</v>
      </c>
      <c r="N98" s="1" t="str">
        <f t="shared" si="20"/>
        <v>Bフロー棚_面積倍率Tb.Text＝Bフロー棚_面積倍率</v>
      </c>
    </row>
    <row r="99" spans="1:14" s="2" customFormat="1" x14ac:dyDescent="0.2">
      <c r="A99" s="2">
        <f>Tera計算設定!A99</f>
        <v>98</v>
      </c>
      <c r="B99" s="2" t="str">
        <f>Tera計算設定!B99</f>
        <v>Tera計算2</v>
      </c>
      <c r="C99" s="2" t="str">
        <f>Tera計算設定!C99</f>
        <v>B中量棚</v>
      </c>
      <c r="D99" s="2" t="str">
        <f>Tera計算設定!D99</f>
        <v>B最上段間口指定無しRb.Checked = True</v>
      </c>
      <c r="E99" s="2" t="str">
        <f>Tera計算設定!E99</f>
        <v>*</v>
      </c>
      <c r="F99" s="2" t="str">
        <f>Tera計算設定!F99</f>
        <v>B中量棚_全段間口指定</v>
      </c>
      <c r="G99" s="2" t="str">
        <f>Tera計算設定!G99</f>
        <v>天板間口指定無し</v>
      </c>
    </row>
    <row r="100" spans="1:14" ht="12" x14ac:dyDescent="0.2">
      <c r="A100">
        <f>Tera計算設定!A100</f>
        <v>99</v>
      </c>
      <c r="B100" t="str">
        <f>Tera計算設定!B100</f>
        <v>Tera計算2</v>
      </c>
      <c r="C100" t="str">
        <f>Tera計算設定!C100</f>
        <v>B中量棚</v>
      </c>
      <c r="D100" t="str">
        <f>Tera計算設定!D100</f>
        <v>B中量棚幅Cb.Text</v>
      </c>
      <c r="E100">
        <f>Tera計算設定!E100</f>
        <v>0</v>
      </c>
      <c r="F100" t="str">
        <f>Tera計算設定!F100</f>
        <v>B中量棚幅</v>
      </c>
      <c r="G100">
        <f>Tera計算設定!G100</f>
        <v>1800</v>
      </c>
      <c r="I100" s="1" t="s">
        <v>487</v>
      </c>
      <c r="J100" s="1" t="s">
        <v>485</v>
      </c>
      <c r="K100" s="1"/>
      <c r="L100" s="1" t="str">
        <f t="shared" ref="L100:L106" si="21">D100 &amp; I100 &amp; J100 &amp; G100 &amp; J100</f>
        <v>B中量棚幅Cb.Text＝"1800"</v>
      </c>
      <c r="M100" s="1" t="str">
        <f t="shared" ref="M100:M106" si="22">F100&amp; I100 &amp; D100</f>
        <v>B中量棚幅＝B中量棚幅Cb.Text</v>
      </c>
      <c r="N100" s="1" t="str">
        <f t="shared" ref="N100:N106" si="23">D100 &amp; I100 &amp; F100</f>
        <v>B中量棚幅Cb.Text＝B中量棚幅</v>
      </c>
    </row>
    <row r="101" spans="1:14" ht="12" x14ac:dyDescent="0.2">
      <c r="A101">
        <f>Tera計算設定!A101</f>
        <v>100</v>
      </c>
      <c r="B101" t="str">
        <f>Tera計算設定!B101</f>
        <v>Tera計算2</v>
      </c>
      <c r="C101" t="str">
        <f>Tera計算設定!C101</f>
        <v>B中量棚</v>
      </c>
      <c r="D101" t="str">
        <f>Tera計算設定!D101</f>
        <v>B中量棚奥行Cb.Text</v>
      </c>
      <c r="E101">
        <f>Tera計算設定!E101</f>
        <v>0</v>
      </c>
      <c r="F101" t="str">
        <f>Tera計算設定!F101</f>
        <v>B中量棚奥行</v>
      </c>
      <c r="G101">
        <f>Tera計算設定!G101</f>
        <v>600</v>
      </c>
      <c r="I101" s="1" t="s">
        <v>487</v>
      </c>
      <c r="J101" s="1" t="s">
        <v>485</v>
      </c>
      <c r="K101" s="1"/>
      <c r="L101" s="1" t="str">
        <f t="shared" si="21"/>
        <v>B中量棚奥行Cb.Text＝"600"</v>
      </c>
      <c r="M101" s="1" t="str">
        <f t="shared" si="22"/>
        <v>B中量棚奥行＝B中量棚奥行Cb.Text</v>
      </c>
      <c r="N101" s="1" t="str">
        <f t="shared" si="23"/>
        <v>B中量棚奥行Cb.Text＝B中量棚奥行</v>
      </c>
    </row>
    <row r="102" spans="1:14" ht="12" x14ac:dyDescent="0.2">
      <c r="A102">
        <f>Tera計算設定!A102</f>
        <v>101</v>
      </c>
      <c r="B102" t="str">
        <f>Tera計算設定!B102</f>
        <v>Tera計算2</v>
      </c>
      <c r="C102" t="str">
        <f>Tera計算設定!C102</f>
        <v>B中量棚</v>
      </c>
      <c r="D102" t="str">
        <f>Tera計算設定!D102</f>
        <v>B中量棚高Cb.Text</v>
      </c>
      <c r="E102">
        <f>Tera計算設定!E102</f>
        <v>0</v>
      </c>
      <c r="F102" t="str">
        <f>Tera計算設定!F102</f>
        <v>B中量棚高</v>
      </c>
      <c r="G102">
        <f>Tera計算設定!G102</f>
        <v>2100</v>
      </c>
      <c r="I102" s="1" t="s">
        <v>487</v>
      </c>
      <c r="J102" s="1" t="s">
        <v>485</v>
      </c>
      <c r="K102" s="1"/>
      <c r="L102" s="1" t="str">
        <f t="shared" si="21"/>
        <v>B中量棚高Cb.Text＝"2100"</v>
      </c>
      <c r="M102" s="1" t="str">
        <f t="shared" si="22"/>
        <v>B中量棚高＝B中量棚高Cb.Text</v>
      </c>
      <c r="N102" s="1" t="str">
        <f t="shared" si="23"/>
        <v>B中量棚高Cb.Text＝B中量棚高</v>
      </c>
    </row>
    <row r="103" spans="1:14" ht="12" x14ac:dyDescent="0.2">
      <c r="A103">
        <f>Tera計算設定!A103</f>
        <v>102</v>
      </c>
      <c r="B103" t="str">
        <f>Tera計算設定!B103</f>
        <v>Tera計算2</v>
      </c>
      <c r="C103" t="str">
        <f>Tera計算設定!C103</f>
        <v>B中量棚</v>
      </c>
      <c r="D103" t="str">
        <f>Tera計算設定!D103</f>
        <v>B中量棚段数Cb.Text</v>
      </c>
      <c r="E103">
        <f>Tera計算設定!E103</f>
        <v>0</v>
      </c>
      <c r="F103" t="str">
        <f>Tera計算設定!F103</f>
        <v>B中量棚段数</v>
      </c>
      <c r="G103">
        <f>Tera計算設定!G103</f>
        <v>5</v>
      </c>
      <c r="I103" s="1" t="s">
        <v>487</v>
      </c>
      <c r="J103" s="1" t="s">
        <v>485</v>
      </c>
      <c r="K103" s="1"/>
      <c r="L103" s="1" t="str">
        <f t="shared" si="21"/>
        <v>B中量棚段数Cb.Text＝"5"</v>
      </c>
      <c r="M103" s="1" t="str">
        <f t="shared" si="22"/>
        <v>B中量棚段数＝B中量棚段数Cb.Text</v>
      </c>
      <c r="N103" s="1" t="str">
        <f t="shared" si="23"/>
        <v>B中量棚段数Cb.Text＝B中量棚段数</v>
      </c>
    </row>
    <row r="104" spans="1:14" ht="12" x14ac:dyDescent="0.2">
      <c r="A104">
        <f>Tera計算設定!A104</f>
        <v>103</v>
      </c>
      <c r="B104" t="str">
        <f>Tera計算設定!B104</f>
        <v>Tera計算2</v>
      </c>
      <c r="C104" t="str">
        <f>Tera計算設定!C104</f>
        <v>B中量棚</v>
      </c>
      <c r="D104" t="str">
        <f>Tera計算設定!D104</f>
        <v>B中量棚段当り間口数Cb.Text</v>
      </c>
      <c r="E104">
        <f>Tera計算設定!E104</f>
        <v>0</v>
      </c>
      <c r="F104" t="str">
        <f>Tera計算設定!F104</f>
        <v>B中量棚段当り間口数</v>
      </c>
      <c r="G104">
        <f>Tera計算設定!G104</f>
        <v>4</v>
      </c>
      <c r="I104" s="1" t="s">
        <v>487</v>
      </c>
      <c r="J104" s="1" t="s">
        <v>485</v>
      </c>
      <c r="K104" s="1"/>
      <c r="L104" s="1" t="str">
        <f t="shared" si="21"/>
        <v>B中量棚段当り間口数Cb.Text＝"4"</v>
      </c>
      <c r="M104" s="1" t="str">
        <f t="shared" si="22"/>
        <v>B中量棚段当り間口数＝B中量棚段当り間口数Cb.Text</v>
      </c>
      <c r="N104" s="1" t="str">
        <f t="shared" si="23"/>
        <v>B中量棚段当り間口数Cb.Text＝B中量棚段当り間口数</v>
      </c>
    </row>
    <row r="105" spans="1:14" ht="12" x14ac:dyDescent="0.2">
      <c r="A105">
        <f>Tera計算設定!A105</f>
        <v>104</v>
      </c>
      <c r="B105" t="str">
        <f>Tera計算設定!B105</f>
        <v>Tera計算2</v>
      </c>
      <c r="C105" t="str">
        <f>Tera計算設定!C105</f>
        <v>B中量棚</v>
      </c>
      <c r="D105" t="str">
        <f>Tera計算設定!D105</f>
        <v>B中量棚_間口容積充填率Tb.Text</v>
      </c>
      <c r="E105">
        <f>Tera計算設定!E105</f>
        <v>0</v>
      </c>
      <c r="F105" t="str">
        <f>Tera計算設定!F105</f>
        <v>B中量棚_間口容積充填率</v>
      </c>
      <c r="G105">
        <f>Tera計算設定!G105</f>
        <v>0.8</v>
      </c>
      <c r="I105" s="1" t="s">
        <v>487</v>
      </c>
      <c r="J105" s="1" t="s">
        <v>485</v>
      </c>
      <c r="K105" s="1"/>
      <c r="L105" s="1" t="str">
        <f t="shared" si="21"/>
        <v>B中量棚_間口容積充填率Tb.Text＝"0.8"</v>
      </c>
      <c r="M105" s="1" t="str">
        <f t="shared" si="22"/>
        <v>B中量棚_間口容積充填率＝B中量棚_間口容積充填率Tb.Text</v>
      </c>
      <c r="N105" s="1" t="str">
        <f t="shared" si="23"/>
        <v>B中量棚_間口容積充填率Tb.Text＝B中量棚_間口容積充填率</v>
      </c>
    </row>
    <row r="106" spans="1:14" ht="12" x14ac:dyDescent="0.2">
      <c r="A106">
        <f>Tera計算設定!A106</f>
        <v>105</v>
      </c>
      <c r="B106" t="str">
        <f>Tera計算設定!B106</f>
        <v>Tera計算2</v>
      </c>
      <c r="C106" t="str">
        <f>Tera計算設定!C106</f>
        <v>B中量棚</v>
      </c>
      <c r="D106" t="str">
        <f>Tera計算設定!D106</f>
        <v>B中量棚_面積倍率Tb.Text</v>
      </c>
      <c r="E106">
        <f>Tera計算設定!E106</f>
        <v>0</v>
      </c>
      <c r="F106" t="str">
        <f>Tera計算設定!F106</f>
        <v>B中量棚_面積倍率</v>
      </c>
      <c r="G106">
        <f>Tera計算設定!G106</f>
        <v>1.1000000000000001</v>
      </c>
      <c r="I106" s="1" t="s">
        <v>487</v>
      </c>
      <c r="J106" s="1" t="s">
        <v>485</v>
      </c>
      <c r="K106" s="1"/>
      <c r="L106" s="1" t="str">
        <f t="shared" si="21"/>
        <v>B中量棚_面積倍率Tb.Text＝"1.1"</v>
      </c>
      <c r="M106" s="1" t="str">
        <f t="shared" si="22"/>
        <v>B中量棚_面積倍率＝B中量棚_面積倍率Tb.Text</v>
      </c>
      <c r="N106" s="1" t="str">
        <f t="shared" si="23"/>
        <v>B中量棚_面積倍率Tb.Text＝B中量棚_面積倍率</v>
      </c>
    </row>
    <row r="107" spans="1:14" s="2" customFormat="1" x14ac:dyDescent="0.2">
      <c r="A107" s="2">
        <f>Tera計算設定!A107</f>
        <v>106</v>
      </c>
      <c r="B107" s="2" t="str">
        <f>Tera計算設定!B107</f>
        <v>Tera計算2</v>
      </c>
      <c r="C107" s="2" t="str">
        <f>Tera計算設定!C107</f>
        <v>出荷作業スペース_バラC</v>
      </c>
      <c r="D107" s="2" t="str">
        <f>Tera計算設定!D107</f>
        <v>C中量棚Rb.Checked = True</v>
      </c>
      <c r="E107" s="2" t="str">
        <f>Tera計算設定!E107</f>
        <v>*</v>
      </c>
      <c r="F107" s="2" t="str">
        <f>Tera計算設定!F107</f>
        <v>C棚仕選択</v>
      </c>
      <c r="G107" s="2" t="str">
        <f>Tera計算設定!G107</f>
        <v>中量棚</v>
      </c>
    </row>
    <row r="108" spans="1:14" ht="12" x14ac:dyDescent="0.2">
      <c r="A108">
        <f>Tera計算設定!A108</f>
        <v>107</v>
      </c>
      <c r="B108" t="str">
        <f>Tera計算設定!B108</f>
        <v>Tera計算2</v>
      </c>
      <c r="C108" t="str">
        <f>Tera計算設定!C108</f>
        <v>Cフロー棚</v>
      </c>
      <c r="D108" t="str">
        <f>Tera計算設定!D108</f>
        <v>Cフロー棚幅Cb.Text</v>
      </c>
      <c r="E108">
        <f>Tera計算設定!E108</f>
        <v>0</v>
      </c>
      <c r="F108" t="str">
        <f>Tera計算設定!F108</f>
        <v>Cフロー棚幅</v>
      </c>
      <c r="G108">
        <f>Tera計算設定!G108</f>
        <v>2400</v>
      </c>
      <c r="I108" s="1" t="s">
        <v>487</v>
      </c>
      <c r="J108" s="1" t="s">
        <v>485</v>
      </c>
      <c r="K108" s="1"/>
      <c r="L108" s="1" t="str">
        <f t="shared" ref="L108:L114" si="24">D108 &amp; I108 &amp; J108 &amp; G108 &amp; J108</f>
        <v>Cフロー棚幅Cb.Text＝"2400"</v>
      </c>
      <c r="M108" s="1" t="str">
        <f t="shared" ref="M108:M114" si="25">F108&amp; I108 &amp; D108</f>
        <v>Cフロー棚幅＝Cフロー棚幅Cb.Text</v>
      </c>
      <c r="N108" s="1" t="str">
        <f t="shared" ref="N108:N114" si="26">D108 &amp; I108 &amp; F108</f>
        <v>Cフロー棚幅Cb.Text＝Cフロー棚幅</v>
      </c>
    </row>
    <row r="109" spans="1:14" ht="12" x14ac:dyDescent="0.2">
      <c r="A109">
        <f>Tera計算設定!A109</f>
        <v>108</v>
      </c>
      <c r="B109" t="str">
        <f>Tera計算設定!B109</f>
        <v>Tera計算2</v>
      </c>
      <c r="C109" t="str">
        <f>Tera計算設定!C109</f>
        <v>Cフロー棚</v>
      </c>
      <c r="D109" t="str">
        <f>Tera計算設定!D109</f>
        <v>Cフロー棚奥行Cb.Text</v>
      </c>
      <c r="E109">
        <f>Tera計算設定!E109</f>
        <v>0</v>
      </c>
      <c r="F109" t="str">
        <f>Tera計算設定!F109</f>
        <v>Cフロー棚奥行</v>
      </c>
      <c r="G109">
        <f>Tera計算設定!G109</f>
        <v>2050</v>
      </c>
      <c r="I109" s="1" t="s">
        <v>487</v>
      </c>
      <c r="J109" s="1" t="s">
        <v>485</v>
      </c>
      <c r="K109" s="1"/>
      <c r="L109" s="1" t="str">
        <f t="shared" si="24"/>
        <v>Cフロー棚奥行Cb.Text＝"2050"</v>
      </c>
      <c r="M109" s="1" t="str">
        <f t="shared" si="25"/>
        <v>Cフロー棚奥行＝Cフロー棚奥行Cb.Text</v>
      </c>
      <c r="N109" s="1" t="str">
        <f t="shared" si="26"/>
        <v>Cフロー棚奥行Cb.Text＝Cフロー棚奥行</v>
      </c>
    </row>
    <row r="110" spans="1:14" ht="12" x14ac:dyDescent="0.2">
      <c r="A110">
        <f>Tera計算設定!A110</f>
        <v>109</v>
      </c>
      <c r="B110" t="str">
        <f>Tera計算設定!B110</f>
        <v>Tera計算2</v>
      </c>
      <c r="C110" t="str">
        <f>Tera計算設定!C110</f>
        <v>Cフロー棚</v>
      </c>
      <c r="D110" t="str">
        <f>Tera計算設定!D110</f>
        <v>Cフロー棚高Cb.Text</v>
      </c>
      <c r="E110">
        <f>Tera計算設定!E110</f>
        <v>0</v>
      </c>
      <c r="F110" t="str">
        <f>Tera計算設定!F110</f>
        <v>Cフロー棚高</v>
      </c>
      <c r="G110">
        <f>Tera計算設定!G110</f>
        <v>2114</v>
      </c>
      <c r="I110" s="1" t="s">
        <v>487</v>
      </c>
      <c r="J110" s="1" t="s">
        <v>485</v>
      </c>
      <c r="K110" s="1"/>
      <c r="L110" s="1" t="str">
        <f t="shared" si="24"/>
        <v>Cフロー棚高Cb.Text＝"2114"</v>
      </c>
      <c r="M110" s="1" t="str">
        <f t="shared" si="25"/>
        <v>Cフロー棚高＝Cフロー棚高Cb.Text</v>
      </c>
      <c r="N110" s="1" t="str">
        <f t="shared" si="26"/>
        <v>Cフロー棚高Cb.Text＝Cフロー棚高</v>
      </c>
    </row>
    <row r="111" spans="1:14" ht="12" x14ac:dyDescent="0.2">
      <c r="A111">
        <f>Tera計算設定!A111</f>
        <v>110</v>
      </c>
      <c r="B111" t="str">
        <f>Tera計算設定!B111</f>
        <v>Tera計算2</v>
      </c>
      <c r="C111" t="str">
        <f>Tera計算設定!C111</f>
        <v>Cフロー棚</v>
      </c>
      <c r="D111" t="str">
        <f>Tera計算設定!D111</f>
        <v>Cフロー棚段数Cb.Text</v>
      </c>
      <c r="E111">
        <f>Tera計算設定!E111</f>
        <v>0</v>
      </c>
      <c r="F111" t="str">
        <f>Tera計算設定!F111</f>
        <v>Cフロー棚段数</v>
      </c>
      <c r="G111">
        <f>Tera計算設定!G111</f>
        <v>4</v>
      </c>
      <c r="I111" s="1" t="s">
        <v>487</v>
      </c>
      <c r="J111" s="1" t="s">
        <v>485</v>
      </c>
      <c r="K111" s="1"/>
      <c r="L111" s="1" t="str">
        <f t="shared" si="24"/>
        <v>Cフロー棚段数Cb.Text＝"4"</v>
      </c>
      <c r="M111" s="1" t="str">
        <f t="shared" si="25"/>
        <v>Cフロー棚段数＝Cフロー棚段数Cb.Text</v>
      </c>
      <c r="N111" s="1" t="str">
        <f t="shared" si="26"/>
        <v>Cフロー棚段数Cb.Text＝Cフロー棚段数</v>
      </c>
    </row>
    <row r="112" spans="1:14" ht="12" x14ac:dyDescent="0.2">
      <c r="A112">
        <f>Tera計算設定!A112</f>
        <v>111</v>
      </c>
      <c r="B112" t="str">
        <f>Tera計算設定!B112</f>
        <v>Tera計算2</v>
      </c>
      <c r="C112" t="str">
        <f>Tera計算設定!C112</f>
        <v>Cフロー棚</v>
      </c>
      <c r="D112" t="str">
        <f>Tera計算設定!D112</f>
        <v>Cフロー棚段当り間口数Cb.Text</v>
      </c>
      <c r="E112">
        <f>Tera計算設定!E112</f>
        <v>0</v>
      </c>
      <c r="F112" t="str">
        <f>Tera計算設定!F112</f>
        <v>Cフロー棚段当り間口数</v>
      </c>
      <c r="G112">
        <f>Tera計算設定!G112</f>
        <v>5</v>
      </c>
      <c r="I112" s="1" t="s">
        <v>487</v>
      </c>
      <c r="J112" s="1" t="s">
        <v>485</v>
      </c>
      <c r="K112" s="1"/>
      <c r="L112" s="1" t="str">
        <f t="shared" si="24"/>
        <v>Cフロー棚段当り間口数Cb.Text＝"5"</v>
      </c>
      <c r="M112" s="1" t="str">
        <f t="shared" si="25"/>
        <v>Cフロー棚段当り間口数＝Cフロー棚段当り間口数Cb.Text</v>
      </c>
      <c r="N112" s="1" t="str">
        <f t="shared" si="26"/>
        <v>Cフロー棚段当り間口数Cb.Text＝Cフロー棚段当り間口数</v>
      </c>
    </row>
    <row r="113" spans="1:14" ht="12" x14ac:dyDescent="0.2">
      <c r="A113">
        <f>Tera計算設定!A113</f>
        <v>112</v>
      </c>
      <c r="B113" t="str">
        <f>Tera計算設定!B113</f>
        <v>Tera計算2</v>
      </c>
      <c r="C113" t="str">
        <f>Tera計算設定!C113</f>
        <v>Cフロー棚</v>
      </c>
      <c r="D113" t="str">
        <f>Tera計算設定!D113</f>
        <v>Cフロー棚_間口容積充填率Tb.Text</v>
      </c>
      <c r="E113">
        <f>Tera計算設定!E113</f>
        <v>0</v>
      </c>
      <c r="F113" t="str">
        <f>Tera計算設定!F113</f>
        <v>Cフロー棚_間口容積充填率</v>
      </c>
      <c r="G113">
        <f>Tera計算設定!G113</f>
        <v>0.75</v>
      </c>
      <c r="I113" s="1" t="s">
        <v>487</v>
      </c>
      <c r="J113" s="1" t="s">
        <v>485</v>
      </c>
      <c r="K113" s="1"/>
      <c r="L113" s="1" t="str">
        <f t="shared" si="24"/>
        <v>Cフロー棚_間口容積充填率Tb.Text＝"0.75"</v>
      </c>
      <c r="M113" s="1" t="str">
        <f t="shared" si="25"/>
        <v>Cフロー棚_間口容積充填率＝Cフロー棚_間口容積充填率Tb.Text</v>
      </c>
      <c r="N113" s="1" t="str">
        <f t="shared" si="26"/>
        <v>Cフロー棚_間口容積充填率Tb.Text＝Cフロー棚_間口容積充填率</v>
      </c>
    </row>
    <row r="114" spans="1:14" ht="12" x14ac:dyDescent="0.2">
      <c r="A114">
        <f>Tera計算設定!A114</f>
        <v>113</v>
      </c>
      <c r="B114" t="str">
        <f>Tera計算設定!B114</f>
        <v>Tera計算2</v>
      </c>
      <c r="C114" t="str">
        <f>Tera計算設定!C114</f>
        <v>Cフロー棚</v>
      </c>
      <c r="D114" t="str">
        <f>Tera計算設定!D114</f>
        <v>Cフロー棚_面積倍率Tb.Text</v>
      </c>
      <c r="E114">
        <f>Tera計算設定!E114</f>
        <v>0</v>
      </c>
      <c r="F114" t="str">
        <f>Tera計算設定!F114</f>
        <v>Cフロー棚_面積倍率</v>
      </c>
      <c r="G114">
        <f>Tera計算設定!G114</f>
        <v>1.1000000000000001</v>
      </c>
      <c r="I114" s="1" t="s">
        <v>487</v>
      </c>
      <c r="J114" s="1" t="s">
        <v>485</v>
      </c>
      <c r="K114" s="1"/>
      <c r="L114" s="1" t="str">
        <f t="shared" si="24"/>
        <v>Cフロー棚_面積倍率Tb.Text＝"1.1"</v>
      </c>
      <c r="M114" s="1" t="str">
        <f t="shared" si="25"/>
        <v>Cフロー棚_面積倍率＝Cフロー棚_面積倍率Tb.Text</v>
      </c>
      <c r="N114" s="1" t="str">
        <f t="shared" si="26"/>
        <v>Cフロー棚_面積倍率Tb.Text＝Cフロー棚_面積倍率</v>
      </c>
    </row>
    <row r="115" spans="1:14" s="2" customFormat="1" x14ac:dyDescent="0.2">
      <c r="A115" s="2">
        <f>Tera計算設定!A115</f>
        <v>114</v>
      </c>
      <c r="B115" s="2" t="str">
        <f>Tera計算設定!B115</f>
        <v>Tera計算2</v>
      </c>
      <c r="C115" s="2" t="str">
        <f>Tera計算設定!C115</f>
        <v>C中量棚</v>
      </c>
      <c r="D115" s="2" t="str">
        <f>Tera計算設定!D115</f>
        <v>C最上段間口指定無しRb.Checked = True</v>
      </c>
      <c r="E115" s="2" t="str">
        <f>Tera計算設定!E115</f>
        <v>*</v>
      </c>
      <c r="F115" s="2" t="str">
        <f>Tera計算設定!F115</f>
        <v>C中量棚_全段間口指定</v>
      </c>
      <c r="G115" s="2" t="str">
        <f>Tera計算設定!G115</f>
        <v>天板間口指定無し</v>
      </c>
    </row>
    <row r="116" spans="1:14" ht="12" x14ac:dyDescent="0.2">
      <c r="A116">
        <f>Tera計算設定!A116</f>
        <v>115</v>
      </c>
      <c r="B116" t="str">
        <f>Tera計算設定!B116</f>
        <v>Tera計算2</v>
      </c>
      <c r="C116" t="str">
        <f>Tera計算設定!C116</f>
        <v>C中量棚</v>
      </c>
      <c r="D116" t="str">
        <f>Tera計算設定!D116</f>
        <v>C中量棚幅Cb.Text</v>
      </c>
      <c r="E116">
        <f>Tera計算設定!E116</f>
        <v>0</v>
      </c>
      <c r="F116" t="str">
        <f>Tera計算設定!F116</f>
        <v>C中量棚幅</v>
      </c>
      <c r="G116">
        <f>Tera計算設定!G116</f>
        <v>1800</v>
      </c>
      <c r="I116" s="1" t="s">
        <v>487</v>
      </c>
      <c r="J116" s="1" t="s">
        <v>485</v>
      </c>
      <c r="K116" s="1"/>
      <c r="L116" s="1" t="str">
        <f t="shared" ref="L116:L122" si="27">D116 &amp; I116 &amp; J116 &amp; G116 &amp; J116</f>
        <v>C中量棚幅Cb.Text＝"1800"</v>
      </c>
      <c r="M116" s="1" t="str">
        <f t="shared" ref="M116:M122" si="28">F116&amp; I116 &amp; D116</f>
        <v>C中量棚幅＝C中量棚幅Cb.Text</v>
      </c>
      <c r="N116" s="1" t="str">
        <f t="shared" ref="N116:N122" si="29">D116 &amp; I116 &amp; F116</f>
        <v>C中量棚幅Cb.Text＝C中量棚幅</v>
      </c>
    </row>
    <row r="117" spans="1:14" ht="12" x14ac:dyDescent="0.2">
      <c r="A117">
        <f>Tera計算設定!A117</f>
        <v>116</v>
      </c>
      <c r="B117" t="str">
        <f>Tera計算設定!B117</f>
        <v>Tera計算2</v>
      </c>
      <c r="C117" t="str">
        <f>Tera計算設定!C117</f>
        <v>C中量棚</v>
      </c>
      <c r="D117" t="str">
        <f>Tera計算設定!D117</f>
        <v>C中量棚奥行Cb.Text</v>
      </c>
      <c r="E117">
        <f>Tera計算設定!E117</f>
        <v>0</v>
      </c>
      <c r="F117" t="str">
        <f>Tera計算設定!F117</f>
        <v>C中量棚奥行</v>
      </c>
      <c r="G117">
        <f>Tera計算設定!G117</f>
        <v>600</v>
      </c>
      <c r="I117" s="1" t="s">
        <v>487</v>
      </c>
      <c r="J117" s="1" t="s">
        <v>485</v>
      </c>
      <c r="K117" s="1"/>
      <c r="L117" s="1" t="str">
        <f t="shared" si="27"/>
        <v>C中量棚奥行Cb.Text＝"600"</v>
      </c>
      <c r="M117" s="1" t="str">
        <f t="shared" si="28"/>
        <v>C中量棚奥行＝C中量棚奥行Cb.Text</v>
      </c>
      <c r="N117" s="1" t="str">
        <f t="shared" si="29"/>
        <v>C中量棚奥行Cb.Text＝C中量棚奥行</v>
      </c>
    </row>
    <row r="118" spans="1:14" ht="12" x14ac:dyDescent="0.2">
      <c r="A118">
        <f>Tera計算設定!A118</f>
        <v>117</v>
      </c>
      <c r="B118" t="str">
        <f>Tera計算設定!B118</f>
        <v>Tera計算2</v>
      </c>
      <c r="C118" t="str">
        <f>Tera計算設定!C118</f>
        <v>C中量棚</v>
      </c>
      <c r="D118" t="str">
        <f>Tera計算設定!D118</f>
        <v>C中量棚高Cb.Text</v>
      </c>
      <c r="E118">
        <f>Tera計算設定!E118</f>
        <v>0</v>
      </c>
      <c r="F118" t="str">
        <f>Tera計算設定!F118</f>
        <v>C中量棚高</v>
      </c>
      <c r="G118">
        <f>Tera計算設定!G118</f>
        <v>2100</v>
      </c>
      <c r="I118" s="1" t="s">
        <v>487</v>
      </c>
      <c r="J118" s="1" t="s">
        <v>485</v>
      </c>
      <c r="K118" s="1"/>
      <c r="L118" s="1" t="str">
        <f t="shared" si="27"/>
        <v>C中量棚高Cb.Text＝"2100"</v>
      </c>
      <c r="M118" s="1" t="str">
        <f t="shared" si="28"/>
        <v>C中量棚高＝C中量棚高Cb.Text</v>
      </c>
      <c r="N118" s="1" t="str">
        <f t="shared" si="29"/>
        <v>C中量棚高Cb.Text＝C中量棚高</v>
      </c>
    </row>
    <row r="119" spans="1:14" ht="12" x14ac:dyDescent="0.2">
      <c r="A119">
        <f>Tera計算設定!A119</f>
        <v>118</v>
      </c>
      <c r="B119" t="str">
        <f>Tera計算設定!B119</f>
        <v>Tera計算2</v>
      </c>
      <c r="C119" t="str">
        <f>Tera計算設定!C119</f>
        <v>C中量棚</v>
      </c>
      <c r="D119" t="str">
        <f>Tera計算設定!D119</f>
        <v>C中量棚段数Cb.Text</v>
      </c>
      <c r="E119">
        <f>Tera計算設定!E119</f>
        <v>0</v>
      </c>
      <c r="F119" t="str">
        <f>Tera計算設定!F119</f>
        <v>C中量棚段数</v>
      </c>
      <c r="G119">
        <f>Tera計算設定!G119</f>
        <v>5</v>
      </c>
      <c r="I119" s="1" t="s">
        <v>487</v>
      </c>
      <c r="J119" s="1" t="s">
        <v>485</v>
      </c>
      <c r="K119" s="1"/>
      <c r="L119" s="1" t="str">
        <f t="shared" si="27"/>
        <v>C中量棚段数Cb.Text＝"5"</v>
      </c>
      <c r="M119" s="1" t="str">
        <f t="shared" si="28"/>
        <v>C中量棚段数＝C中量棚段数Cb.Text</v>
      </c>
      <c r="N119" s="1" t="str">
        <f t="shared" si="29"/>
        <v>C中量棚段数Cb.Text＝C中量棚段数</v>
      </c>
    </row>
    <row r="120" spans="1:14" ht="12" x14ac:dyDescent="0.2">
      <c r="A120">
        <f>Tera計算設定!A120</f>
        <v>119</v>
      </c>
      <c r="B120" t="str">
        <f>Tera計算設定!B120</f>
        <v>Tera計算2</v>
      </c>
      <c r="C120" t="str">
        <f>Tera計算設定!C120</f>
        <v>C中量棚</v>
      </c>
      <c r="D120" t="str">
        <f>Tera計算設定!D120</f>
        <v>C中量棚段当り間口数Cb.Text</v>
      </c>
      <c r="E120">
        <f>Tera計算設定!E120</f>
        <v>0</v>
      </c>
      <c r="F120" t="str">
        <f>Tera計算設定!F120</f>
        <v>C中量棚段当り間口数</v>
      </c>
      <c r="G120">
        <f>Tera計算設定!G120</f>
        <v>4</v>
      </c>
      <c r="I120" s="1" t="s">
        <v>487</v>
      </c>
      <c r="J120" s="1" t="s">
        <v>485</v>
      </c>
      <c r="K120" s="1"/>
      <c r="L120" s="1" t="str">
        <f t="shared" si="27"/>
        <v>C中量棚段当り間口数Cb.Text＝"4"</v>
      </c>
      <c r="M120" s="1" t="str">
        <f t="shared" si="28"/>
        <v>C中量棚段当り間口数＝C中量棚段当り間口数Cb.Text</v>
      </c>
      <c r="N120" s="1" t="str">
        <f t="shared" si="29"/>
        <v>C中量棚段当り間口数Cb.Text＝C中量棚段当り間口数</v>
      </c>
    </row>
    <row r="121" spans="1:14" ht="12" x14ac:dyDescent="0.2">
      <c r="A121">
        <f>Tera計算設定!A121</f>
        <v>120</v>
      </c>
      <c r="B121" t="str">
        <f>Tera計算設定!B121</f>
        <v>Tera計算2</v>
      </c>
      <c r="C121" t="str">
        <f>Tera計算設定!C121</f>
        <v>C中量棚</v>
      </c>
      <c r="D121" t="str">
        <f>Tera計算設定!D121</f>
        <v>C中量棚_間口容積充填率Tb.Text</v>
      </c>
      <c r="E121">
        <f>Tera計算設定!E121</f>
        <v>0</v>
      </c>
      <c r="F121" t="str">
        <f>Tera計算設定!F121</f>
        <v>C中量棚_間口容積充填率</v>
      </c>
      <c r="G121">
        <f>Tera計算設定!G121</f>
        <v>0.8</v>
      </c>
      <c r="I121" s="1" t="s">
        <v>487</v>
      </c>
      <c r="J121" s="1" t="s">
        <v>485</v>
      </c>
      <c r="K121" s="1"/>
      <c r="L121" s="1" t="str">
        <f t="shared" si="27"/>
        <v>C中量棚_間口容積充填率Tb.Text＝"0.8"</v>
      </c>
      <c r="M121" s="1" t="str">
        <f t="shared" si="28"/>
        <v>C中量棚_間口容積充填率＝C中量棚_間口容積充填率Tb.Text</v>
      </c>
      <c r="N121" s="1" t="str">
        <f t="shared" si="29"/>
        <v>C中量棚_間口容積充填率Tb.Text＝C中量棚_間口容積充填率</v>
      </c>
    </row>
    <row r="122" spans="1:14" ht="12" x14ac:dyDescent="0.2">
      <c r="A122">
        <f>Tera計算設定!A122</f>
        <v>121</v>
      </c>
      <c r="B122" t="str">
        <f>Tera計算設定!B122</f>
        <v>Tera計算2</v>
      </c>
      <c r="C122" t="str">
        <f>Tera計算設定!C122</f>
        <v>C中量棚</v>
      </c>
      <c r="D122" t="str">
        <f>Tera計算設定!D122</f>
        <v>C中量棚_面積倍率Tb.Text</v>
      </c>
      <c r="E122">
        <f>Tera計算設定!E122</f>
        <v>0</v>
      </c>
      <c r="F122" t="str">
        <f>Tera計算設定!F122</f>
        <v>C中量棚_面積倍率</v>
      </c>
      <c r="G122">
        <f>Tera計算設定!G122</f>
        <v>1.1000000000000001</v>
      </c>
      <c r="I122" s="1" t="s">
        <v>487</v>
      </c>
      <c r="J122" s="1" t="s">
        <v>485</v>
      </c>
      <c r="K122" s="1"/>
      <c r="L122" s="1" t="str">
        <f t="shared" si="27"/>
        <v>C中量棚_面積倍率Tb.Text＝"1.1"</v>
      </c>
      <c r="M122" s="1" t="str">
        <f t="shared" si="28"/>
        <v>C中量棚_面積倍率＝C中量棚_面積倍率Tb.Text</v>
      </c>
      <c r="N122" s="1" t="str">
        <f t="shared" si="29"/>
        <v>C中量棚_面積倍率Tb.Text＝C中量棚_面積倍率</v>
      </c>
    </row>
    <row r="123" spans="1:14" s="2" customFormat="1" x14ac:dyDescent="0.2">
      <c r="A123" s="2">
        <f>Tera計算設定!A123</f>
        <v>122</v>
      </c>
      <c r="B123" s="2" t="str">
        <f>Tera計算設定!B123</f>
        <v>Tera計算2</v>
      </c>
      <c r="C123" s="2" t="str">
        <f>Tera計算設定!C123</f>
        <v>出荷作業スペース_バラD</v>
      </c>
      <c r="D123" s="2" t="str">
        <f>Tera計算設定!D123</f>
        <v>D中量棚Rb.Checked = True</v>
      </c>
      <c r="E123" s="2" t="str">
        <f>Tera計算設定!E123</f>
        <v>*</v>
      </c>
      <c r="F123" s="2" t="str">
        <f>Tera計算設定!F123</f>
        <v>D棚仕選択</v>
      </c>
      <c r="G123" s="2" t="str">
        <f>Tera計算設定!G123</f>
        <v>中量棚</v>
      </c>
    </row>
    <row r="124" spans="1:14" ht="12" x14ac:dyDescent="0.2">
      <c r="A124">
        <f>Tera計算設定!A124</f>
        <v>123</v>
      </c>
      <c r="B124" t="str">
        <f>Tera計算設定!B124</f>
        <v>Tera計算2</v>
      </c>
      <c r="C124" t="str">
        <f>Tera計算設定!C124</f>
        <v>Dフロー棚</v>
      </c>
      <c r="D124" t="str">
        <f>Tera計算設定!D124</f>
        <v>Dフロー棚幅Cb.Text</v>
      </c>
      <c r="E124">
        <f>Tera計算設定!E124</f>
        <v>0</v>
      </c>
      <c r="F124" t="str">
        <f>Tera計算設定!F124</f>
        <v>Dフロー棚幅</v>
      </c>
      <c r="G124">
        <f>Tera計算設定!G124</f>
        <v>2400</v>
      </c>
      <c r="I124" s="1" t="s">
        <v>487</v>
      </c>
      <c r="J124" s="1" t="s">
        <v>485</v>
      </c>
      <c r="K124" s="1"/>
      <c r="L124" s="1" t="str">
        <f t="shared" ref="L124:L130" si="30">D124 &amp; I124 &amp; J124 &amp; G124 &amp; J124</f>
        <v>Dフロー棚幅Cb.Text＝"2400"</v>
      </c>
      <c r="M124" s="1" t="str">
        <f t="shared" ref="M124:M130" si="31">F124&amp; I124 &amp; D124</f>
        <v>Dフロー棚幅＝Dフロー棚幅Cb.Text</v>
      </c>
      <c r="N124" s="1" t="str">
        <f t="shared" ref="N124:N130" si="32">D124 &amp; I124 &amp; F124</f>
        <v>Dフロー棚幅Cb.Text＝Dフロー棚幅</v>
      </c>
    </row>
    <row r="125" spans="1:14" ht="12" x14ac:dyDescent="0.2">
      <c r="A125">
        <f>Tera計算設定!A125</f>
        <v>124</v>
      </c>
      <c r="B125" t="str">
        <f>Tera計算設定!B125</f>
        <v>Tera計算2</v>
      </c>
      <c r="C125" t="str">
        <f>Tera計算設定!C125</f>
        <v>Dフロー棚</v>
      </c>
      <c r="D125" t="str">
        <f>Tera計算設定!D125</f>
        <v>Dフロー棚奥行Cb.Text</v>
      </c>
      <c r="E125">
        <f>Tera計算設定!E125</f>
        <v>0</v>
      </c>
      <c r="F125" t="str">
        <f>Tera計算設定!F125</f>
        <v>Dフロー棚奥行</v>
      </c>
      <c r="G125">
        <f>Tera計算設定!G125</f>
        <v>2050</v>
      </c>
      <c r="I125" s="1" t="s">
        <v>487</v>
      </c>
      <c r="J125" s="1" t="s">
        <v>485</v>
      </c>
      <c r="K125" s="1"/>
      <c r="L125" s="1" t="str">
        <f t="shared" si="30"/>
        <v>Dフロー棚奥行Cb.Text＝"2050"</v>
      </c>
      <c r="M125" s="1" t="str">
        <f t="shared" si="31"/>
        <v>Dフロー棚奥行＝Dフロー棚奥行Cb.Text</v>
      </c>
      <c r="N125" s="1" t="str">
        <f t="shared" si="32"/>
        <v>Dフロー棚奥行Cb.Text＝Dフロー棚奥行</v>
      </c>
    </row>
    <row r="126" spans="1:14" ht="12" x14ac:dyDescent="0.2">
      <c r="A126">
        <f>Tera計算設定!A126</f>
        <v>125</v>
      </c>
      <c r="B126" t="str">
        <f>Tera計算設定!B126</f>
        <v>Tera計算2</v>
      </c>
      <c r="C126" t="str">
        <f>Tera計算設定!C126</f>
        <v>Dフロー棚</v>
      </c>
      <c r="D126" t="str">
        <f>Tera計算設定!D126</f>
        <v>Dフロー棚高Cb.Text</v>
      </c>
      <c r="E126">
        <f>Tera計算設定!E126</f>
        <v>0</v>
      </c>
      <c r="F126" t="str">
        <f>Tera計算設定!F126</f>
        <v>Dフロー棚高</v>
      </c>
      <c r="G126">
        <f>Tera計算設定!G126</f>
        <v>2114</v>
      </c>
      <c r="I126" s="1" t="s">
        <v>487</v>
      </c>
      <c r="J126" s="1" t="s">
        <v>485</v>
      </c>
      <c r="K126" s="1"/>
      <c r="L126" s="1" t="str">
        <f t="shared" si="30"/>
        <v>Dフロー棚高Cb.Text＝"2114"</v>
      </c>
      <c r="M126" s="1" t="str">
        <f t="shared" si="31"/>
        <v>Dフロー棚高＝Dフロー棚高Cb.Text</v>
      </c>
      <c r="N126" s="1" t="str">
        <f t="shared" si="32"/>
        <v>Dフロー棚高Cb.Text＝Dフロー棚高</v>
      </c>
    </row>
    <row r="127" spans="1:14" ht="12" x14ac:dyDescent="0.2">
      <c r="A127">
        <f>Tera計算設定!A127</f>
        <v>126</v>
      </c>
      <c r="B127" t="str">
        <f>Tera計算設定!B127</f>
        <v>Tera計算2</v>
      </c>
      <c r="C127" t="str">
        <f>Tera計算設定!C127</f>
        <v>Dフロー棚</v>
      </c>
      <c r="D127" t="str">
        <f>Tera計算設定!D127</f>
        <v>Dフロー棚段数Cb.Text</v>
      </c>
      <c r="E127">
        <f>Tera計算設定!E127</f>
        <v>0</v>
      </c>
      <c r="F127" t="str">
        <f>Tera計算設定!F127</f>
        <v>Dフロー棚段数</v>
      </c>
      <c r="G127">
        <f>Tera計算設定!G127</f>
        <v>4</v>
      </c>
      <c r="I127" s="1" t="s">
        <v>487</v>
      </c>
      <c r="J127" s="1" t="s">
        <v>485</v>
      </c>
      <c r="K127" s="1"/>
      <c r="L127" s="1" t="str">
        <f t="shared" si="30"/>
        <v>Dフロー棚段数Cb.Text＝"4"</v>
      </c>
      <c r="M127" s="1" t="str">
        <f t="shared" si="31"/>
        <v>Dフロー棚段数＝Dフロー棚段数Cb.Text</v>
      </c>
      <c r="N127" s="1" t="str">
        <f t="shared" si="32"/>
        <v>Dフロー棚段数Cb.Text＝Dフロー棚段数</v>
      </c>
    </row>
    <row r="128" spans="1:14" ht="12" x14ac:dyDescent="0.2">
      <c r="A128">
        <f>Tera計算設定!A128</f>
        <v>127</v>
      </c>
      <c r="B128" t="str">
        <f>Tera計算設定!B128</f>
        <v>Tera計算2</v>
      </c>
      <c r="C128" t="str">
        <f>Tera計算設定!C128</f>
        <v>Dフロー棚</v>
      </c>
      <c r="D128" t="str">
        <f>Tera計算設定!D128</f>
        <v>Dフロー棚段当り間口数Cb.Text</v>
      </c>
      <c r="E128">
        <f>Tera計算設定!E128</f>
        <v>0</v>
      </c>
      <c r="F128" t="str">
        <f>Tera計算設定!F128</f>
        <v>Dフロー棚段当り間口数</v>
      </c>
      <c r="G128">
        <f>Tera計算設定!G128</f>
        <v>5</v>
      </c>
      <c r="I128" s="1" t="s">
        <v>487</v>
      </c>
      <c r="J128" s="1" t="s">
        <v>485</v>
      </c>
      <c r="K128" s="1"/>
      <c r="L128" s="1" t="str">
        <f t="shared" si="30"/>
        <v>Dフロー棚段当り間口数Cb.Text＝"5"</v>
      </c>
      <c r="M128" s="1" t="str">
        <f t="shared" si="31"/>
        <v>Dフロー棚段当り間口数＝Dフロー棚段当り間口数Cb.Text</v>
      </c>
      <c r="N128" s="1" t="str">
        <f t="shared" si="32"/>
        <v>Dフロー棚段当り間口数Cb.Text＝Dフロー棚段当り間口数</v>
      </c>
    </row>
    <row r="129" spans="1:14" ht="12" x14ac:dyDescent="0.2">
      <c r="A129">
        <f>Tera計算設定!A129</f>
        <v>128</v>
      </c>
      <c r="B129" t="str">
        <f>Tera計算設定!B129</f>
        <v>Tera計算2</v>
      </c>
      <c r="C129" t="str">
        <f>Tera計算設定!C129</f>
        <v>Dフロー棚</v>
      </c>
      <c r="D129" t="str">
        <f>Tera計算設定!D129</f>
        <v>Dフロー棚_間口容積充填率Tb.Text</v>
      </c>
      <c r="E129">
        <f>Tera計算設定!E129</f>
        <v>0</v>
      </c>
      <c r="F129" t="str">
        <f>Tera計算設定!F129</f>
        <v>Dフロー棚_間口容積充填率</v>
      </c>
      <c r="G129">
        <f>Tera計算設定!G129</f>
        <v>0.75</v>
      </c>
      <c r="I129" s="1" t="s">
        <v>487</v>
      </c>
      <c r="J129" s="1" t="s">
        <v>485</v>
      </c>
      <c r="K129" s="1"/>
      <c r="L129" s="1" t="str">
        <f t="shared" si="30"/>
        <v>Dフロー棚_間口容積充填率Tb.Text＝"0.75"</v>
      </c>
      <c r="M129" s="1" t="str">
        <f t="shared" si="31"/>
        <v>Dフロー棚_間口容積充填率＝Dフロー棚_間口容積充填率Tb.Text</v>
      </c>
      <c r="N129" s="1" t="str">
        <f t="shared" si="32"/>
        <v>Dフロー棚_間口容積充填率Tb.Text＝Dフロー棚_間口容積充填率</v>
      </c>
    </row>
    <row r="130" spans="1:14" ht="12" x14ac:dyDescent="0.2">
      <c r="A130">
        <f>Tera計算設定!A130</f>
        <v>129</v>
      </c>
      <c r="B130" t="str">
        <f>Tera計算設定!B130</f>
        <v>Tera計算2</v>
      </c>
      <c r="C130" t="str">
        <f>Tera計算設定!C130</f>
        <v>Dフロー棚</v>
      </c>
      <c r="D130" t="str">
        <f>Tera計算設定!D130</f>
        <v>Dフロー棚_面積倍率Tb.Text</v>
      </c>
      <c r="E130">
        <f>Tera計算設定!E130</f>
        <v>0</v>
      </c>
      <c r="F130" t="str">
        <f>Tera計算設定!F130</f>
        <v>Dフロー棚_面積倍率</v>
      </c>
      <c r="G130">
        <f>Tera計算設定!G130</f>
        <v>1.1000000000000001</v>
      </c>
      <c r="I130" s="1" t="s">
        <v>487</v>
      </c>
      <c r="J130" s="1" t="s">
        <v>485</v>
      </c>
      <c r="K130" s="1"/>
      <c r="L130" s="1" t="str">
        <f t="shared" si="30"/>
        <v>Dフロー棚_面積倍率Tb.Text＝"1.1"</v>
      </c>
      <c r="M130" s="1" t="str">
        <f t="shared" si="31"/>
        <v>Dフロー棚_面積倍率＝Dフロー棚_面積倍率Tb.Text</v>
      </c>
      <c r="N130" s="1" t="str">
        <f t="shared" si="32"/>
        <v>Dフロー棚_面積倍率Tb.Text＝Dフロー棚_面積倍率</v>
      </c>
    </row>
    <row r="131" spans="1:14" s="2" customFormat="1" x14ac:dyDescent="0.2">
      <c r="A131" s="2">
        <f>Tera計算設定!A131</f>
        <v>130</v>
      </c>
      <c r="B131" s="2" t="str">
        <f>Tera計算設定!B131</f>
        <v>Tera計算2</v>
      </c>
      <c r="C131" s="2" t="str">
        <f>Tera計算設定!C131</f>
        <v>D中量棚</v>
      </c>
      <c r="D131" s="2" t="str">
        <f>Tera計算設定!D131</f>
        <v>C最上段間口指定無しRb.Checked = True</v>
      </c>
      <c r="E131" s="2" t="str">
        <f>Tera計算設定!E131</f>
        <v>*</v>
      </c>
      <c r="F131" s="2" t="str">
        <f>Tera計算設定!F131</f>
        <v>D中量棚_全段間口指定</v>
      </c>
      <c r="G131" s="2" t="str">
        <f>Tera計算設定!G131</f>
        <v>天板間口指定無し</v>
      </c>
    </row>
    <row r="132" spans="1:14" ht="12" x14ac:dyDescent="0.2">
      <c r="A132">
        <f>Tera計算設定!A132</f>
        <v>131</v>
      </c>
      <c r="B132" t="str">
        <f>Tera計算設定!B132</f>
        <v>Tera計算2</v>
      </c>
      <c r="C132" t="str">
        <f>Tera計算設定!C132</f>
        <v>D中量棚</v>
      </c>
      <c r="D132" t="str">
        <f>Tera計算設定!D132</f>
        <v>D中量棚幅Cb.Text</v>
      </c>
      <c r="E132">
        <f>Tera計算設定!E132</f>
        <v>0</v>
      </c>
      <c r="F132" t="str">
        <f>Tera計算設定!F132</f>
        <v>D中量棚幅</v>
      </c>
      <c r="G132">
        <f>Tera計算設定!G132</f>
        <v>1800</v>
      </c>
      <c r="I132" s="1" t="s">
        <v>487</v>
      </c>
      <c r="J132" s="1" t="s">
        <v>485</v>
      </c>
      <c r="K132" s="1"/>
      <c r="L132" s="1" t="str">
        <f t="shared" ref="L132:L146" si="33">D132 &amp; I132 &amp; J132 &amp; G132 &amp; J132</f>
        <v>D中量棚幅Cb.Text＝"1800"</v>
      </c>
      <c r="M132" s="1" t="str">
        <f t="shared" ref="M132:M146" si="34">F132&amp; I132 &amp; D132</f>
        <v>D中量棚幅＝D中量棚幅Cb.Text</v>
      </c>
      <c r="N132" s="1" t="str">
        <f t="shared" ref="N132:N146" si="35">D132 &amp; I132 &amp; F132</f>
        <v>D中量棚幅Cb.Text＝D中量棚幅</v>
      </c>
    </row>
    <row r="133" spans="1:14" ht="12" x14ac:dyDescent="0.2">
      <c r="A133">
        <f>Tera計算設定!A133</f>
        <v>132</v>
      </c>
      <c r="B133" t="str">
        <f>Tera計算設定!B133</f>
        <v>Tera計算2</v>
      </c>
      <c r="C133" t="str">
        <f>Tera計算設定!C133</f>
        <v>D中量棚</v>
      </c>
      <c r="D133" t="str">
        <f>Tera計算設定!D133</f>
        <v>D中量棚奥行Cb.Text</v>
      </c>
      <c r="E133">
        <f>Tera計算設定!E133</f>
        <v>0</v>
      </c>
      <c r="F133" t="str">
        <f>Tera計算設定!F133</f>
        <v>D中量棚奥行</v>
      </c>
      <c r="G133">
        <f>Tera計算設定!G133</f>
        <v>600</v>
      </c>
      <c r="I133" s="1" t="s">
        <v>487</v>
      </c>
      <c r="J133" s="1" t="s">
        <v>485</v>
      </c>
      <c r="K133" s="1"/>
      <c r="L133" s="1" t="str">
        <f t="shared" si="33"/>
        <v>D中量棚奥行Cb.Text＝"600"</v>
      </c>
      <c r="M133" s="1" t="str">
        <f t="shared" si="34"/>
        <v>D中量棚奥行＝D中量棚奥行Cb.Text</v>
      </c>
      <c r="N133" s="1" t="str">
        <f t="shared" si="35"/>
        <v>D中量棚奥行Cb.Text＝D中量棚奥行</v>
      </c>
    </row>
    <row r="134" spans="1:14" ht="12" x14ac:dyDescent="0.2">
      <c r="A134">
        <f>Tera計算設定!A134</f>
        <v>133</v>
      </c>
      <c r="B134" t="str">
        <f>Tera計算設定!B134</f>
        <v>Tera計算2</v>
      </c>
      <c r="C134" t="str">
        <f>Tera計算設定!C134</f>
        <v>D中量棚</v>
      </c>
      <c r="D134" t="str">
        <f>Tera計算設定!D134</f>
        <v>D中量棚高Cb.Text</v>
      </c>
      <c r="E134">
        <f>Tera計算設定!E134</f>
        <v>0</v>
      </c>
      <c r="F134" t="str">
        <f>Tera計算設定!F134</f>
        <v>D中量棚高</v>
      </c>
      <c r="G134">
        <f>Tera計算設定!G134</f>
        <v>2100</v>
      </c>
      <c r="I134" s="1" t="s">
        <v>487</v>
      </c>
      <c r="J134" s="1" t="s">
        <v>485</v>
      </c>
      <c r="K134" s="1"/>
      <c r="L134" s="1" t="str">
        <f t="shared" si="33"/>
        <v>D中量棚高Cb.Text＝"2100"</v>
      </c>
      <c r="M134" s="1" t="str">
        <f t="shared" si="34"/>
        <v>D中量棚高＝D中量棚高Cb.Text</v>
      </c>
      <c r="N134" s="1" t="str">
        <f t="shared" si="35"/>
        <v>D中量棚高Cb.Text＝D中量棚高</v>
      </c>
    </row>
    <row r="135" spans="1:14" ht="12" x14ac:dyDescent="0.2">
      <c r="A135">
        <f>Tera計算設定!A135</f>
        <v>134</v>
      </c>
      <c r="B135" t="str">
        <f>Tera計算設定!B135</f>
        <v>Tera計算2</v>
      </c>
      <c r="C135" t="str">
        <f>Tera計算設定!C135</f>
        <v>D中量棚</v>
      </c>
      <c r="D135" t="str">
        <f>Tera計算設定!D135</f>
        <v>D中量棚段数Cb.Text</v>
      </c>
      <c r="E135">
        <f>Tera計算設定!E135</f>
        <v>0</v>
      </c>
      <c r="F135" t="str">
        <f>Tera計算設定!F135</f>
        <v>D中量棚段数</v>
      </c>
      <c r="G135">
        <f>Tera計算設定!G135</f>
        <v>5</v>
      </c>
      <c r="I135" s="1" t="s">
        <v>487</v>
      </c>
      <c r="J135" s="1" t="s">
        <v>485</v>
      </c>
      <c r="K135" s="1"/>
      <c r="L135" s="1" t="str">
        <f t="shared" si="33"/>
        <v>D中量棚段数Cb.Text＝"5"</v>
      </c>
      <c r="M135" s="1" t="str">
        <f t="shared" si="34"/>
        <v>D中量棚段数＝D中量棚段数Cb.Text</v>
      </c>
      <c r="N135" s="1" t="str">
        <f t="shared" si="35"/>
        <v>D中量棚段数Cb.Text＝D中量棚段数</v>
      </c>
    </row>
    <row r="136" spans="1:14" ht="12" x14ac:dyDescent="0.2">
      <c r="A136">
        <f>Tera計算設定!A136</f>
        <v>135</v>
      </c>
      <c r="B136" t="str">
        <f>Tera計算設定!B136</f>
        <v>Tera計算2</v>
      </c>
      <c r="C136" t="str">
        <f>Tera計算設定!C136</f>
        <v>D中量棚</v>
      </c>
      <c r="D136" t="str">
        <f>Tera計算設定!D136</f>
        <v>D中量棚段当り間口数Cb.Text</v>
      </c>
      <c r="E136">
        <f>Tera計算設定!E136</f>
        <v>0</v>
      </c>
      <c r="F136" t="str">
        <f>Tera計算設定!F136</f>
        <v>D中量棚段当り間口数</v>
      </c>
      <c r="G136">
        <f>Tera計算設定!G136</f>
        <v>4</v>
      </c>
      <c r="I136" s="1" t="s">
        <v>487</v>
      </c>
      <c r="J136" s="1" t="s">
        <v>485</v>
      </c>
      <c r="K136" s="1"/>
      <c r="L136" s="1" t="str">
        <f t="shared" si="33"/>
        <v>D中量棚段当り間口数Cb.Text＝"4"</v>
      </c>
      <c r="M136" s="1" t="str">
        <f t="shared" si="34"/>
        <v>D中量棚段当り間口数＝D中量棚段当り間口数Cb.Text</v>
      </c>
      <c r="N136" s="1" t="str">
        <f t="shared" si="35"/>
        <v>D中量棚段当り間口数Cb.Text＝D中量棚段当り間口数</v>
      </c>
    </row>
    <row r="137" spans="1:14" ht="12" x14ac:dyDescent="0.2">
      <c r="A137">
        <f>Tera計算設定!A137</f>
        <v>136</v>
      </c>
      <c r="B137" t="str">
        <f>Tera計算設定!B137</f>
        <v>Tera計算2</v>
      </c>
      <c r="C137" t="str">
        <f>Tera計算設定!C137</f>
        <v>D中量棚</v>
      </c>
      <c r="D137" t="str">
        <f>Tera計算設定!D137</f>
        <v>D中量棚_間口容積充填率Tb.Text</v>
      </c>
      <c r="E137">
        <f>Tera計算設定!E137</f>
        <v>0</v>
      </c>
      <c r="F137" t="str">
        <f>Tera計算設定!F137</f>
        <v>D中量棚_間口容積充填率</v>
      </c>
      <c r="G137">
        <f>Tera計算設定!G137</f>
        <v>0.8</v>
      </c>
      <c r="I137" s="1" t="s">
        <v>487</v>
      </c>
      <c r="J137" s="1" t="s">
        <v>485</v>
      </c>
      <c r="K137" s="1"/>
      <c r="L137" s="1" t="str">
        <f t="shared" si="33"/>
        <v>D中量棚_間口容積充填率Tb.Text＝"0.8"</v>
      </c>
      <c r="M137" s="1" t="str">
        <f t="shared" si="34"/>
        <v>D中量棚_間口容積充填率＝D中量棚_間口容積充填率Tb.Text</v>
      </c>
      <c r="N137" s="1" t="str">
        <f t="shared" si="35"/>
        <v>D中量棚_間口容積充填率Tb.Text＝D中量棚_間口容積充填率</v>
      </c>
    </row>
    <row r="138" spans="1:14" ht="12" x14ac:dyDescent="0.2">
      <c r="A138">
        <f>Tera計算設定!A138</f>
        <v>137</v>
      </c>
      <c r="B138" t="str">
        <f>Tera計算設定!B138</f>
        <v>Tera計算2</v>
      </c>
      <c r="C138" t="str">
        <f>Tera計算設定!C138</f>
        <v>D中量棚</v>
      </c>
      <c r="D138" t="str">
        <f>Tera計算設定!D138</f>
        <v>D中量棚_面積倍率Tb.Text</v>
      </c>
      <c r="E138">
        <f>Tera計算設定!E138</f>
        <v>0</v>
      </c>
      <c r="F138" t="str">
        <f>Tera計算設定!F138</f>
        <v>D中量棚_面積倍率</v>
      </c>
      <c r="G138">
        <f>Tera計算設定!G138</f>
        <v>1.1000000000000001</v>
      </c>
      <c r="I138" s="1" t="s">
        <v>487</v>
      </c>
      <c r="J138" s="1" t="s">
        <v>485</v>
      </c>
      <c r="K138" s="1"/>
      <c r="L138" s="1" t="str">
        <f t="shared" si="33"/>
        <v>D中量棚_面積倍率Tb.Text＝"1.1"</v>
      </c>
      <c r="M138" s="1" t="str">
        <f t="shared" si="34"/>
        <v>D中量棚_面積倍率＝D中量棚_面積倍率Tb.Text</v>
      </c>
      <c r="N138" s="1" t="str">
        <f t="shared" si="35"/>
        <v>D中量棚_面積倍率Tb.Text＝D中量棚_面積倍率</v>
      </c>
    </row>
    <row r="139" spans="1:14" ht="12" x14ac:dyDescent="0.2">
      <c r="A139">
        <f>Tera計算設定!A139</f>
        <v>138</v>
      </c>
      <c r="B139" t="str">
        <f>Tera計算設定!B139</f>
        <v>Tera計算2</v>
      </c>
      <c r="C139" t="str">
        <f>Tera計算設定!C139</f>
        <v>保管棚</v>
      </c>
      <c r="D139" t="str">
        <f>Tera計算設定!D139</f>
        <v>保管スペース_I_A1設備Cb.Text</v>
      </c>
      <c r="E139">
        <f>Tera計算設定!E139</f>
        <v>0</v>
      </c>
      <c r="F139" t="str">
        <f>Tera計算設定!F139</f>
        <v>保管スペース_I_A1設備</v>
      </c>
      <c r="G139" t="str">
        <f>Tera計算設定!G139</f>
        <v>PL自動倉庫</v>
      </c>
      <c r="I139" s="1" t="s">
        <v>487</v>
      </c>
      <c r="J139" s="1" t="s">
        <v>485</v>
      </c>
      <c r="K139" s="1"/>
      <c r="L139" s="1" t="str">
        <f t="shared" si="33"/>
        <v>保管スペース_I_A1設備Cb.Text＝"PL自動倉庫"</v>
      </c>
      <c r="M139" s="1" t="str">
        <f t="shared" si="34"/>
        <v>保管スペース_I_A1設備＝保管スペース_I_A1設備Cb.Text</v>
      </c>
      <c r="N139" s="1" t="str">
        <f t="shared" si="35"/>
        <v>保管スペース_I_A1設備Cb.Text＝保管スペース_I_A1設備</v>
      </c>
    </row>
    <row r="140" spans="1:14" ht="12" x14ac:dyDescent="0.2">
      <c r="A140">
        <f>Tera計算設定!A140</f>
        <v>139</v>
      </c>
      <c r="B140" t="str">
        <f>Tera計算設定!B140</f>
        <v>Tera計算2</v>
      </c>
      <c r="C140" t="str">
        <f>Tera計算設定!C140</f>
        <v>保管棚</v>
      </c>
      <c r="D140" t="str">
        <f>Tera計算設定!D140</f>
        <v>保管スペース_I_A2設備Cb.Text</v>
      </c>
      <c r="E140">
        <f>Tera計算設定!E140</f>
        <v>0</v>
      </c>
      <c r="F140" t="str">
        <f>Tera計算設定!F140</f>
        <v>保管スペース_I_A2設備</v>
      </c>
      <c r="G140" t="str">
        <f>Tera計算設定!G140</f>
        <v>PL電動棚1</v>
      </c>
      <c r="I140" s="1" t="s">
        <v>487</v>
      </c>
      <c r="J140" s="1" t="s">
        <v>485</v>
      </c>
      <c r="K140" s="1"/>
      <c r="L140" s="1" t="str">
        <f t="shared" si="33"/>
        <v>保管スペース_I_A2設備Cb.Text＝"PL電動棚1"</v>
      </c>
      <c r="M140" s="1" t="str">
        <f t="shared" si="34"/>
        <v>保管スペース_I_A2設備＝保管スペース_I_A2設備Cb.Text</v>
      </c>
      <c r="N140" s="1" t="str">
        <f t="shared" si="35"/>
        <v>保管スペース_I_A2設備Cb.Text＝保管スペース_I_A2設備</v>
      </c>
    </row>
    <row r="141" spans="1:14" ht="12" x14ac:dyDescent="0.2">
      <c r="A141">
        <f>Tera計算設定!A141</f>
        <v>140</v>
      </c>
      <c r="B141" t="str">
        <f>Tera計算設定!B141</f>
        <v>Tera計算2</v>
      </c>
      <c r="C141" t="str">
        <f>Tera計算設定!C141</f>
        <v>保管棚</v>
      </c>
      <c r="D141" t="str">
        <f>Tera計算設定!D141</f>
        <v>保管スペース_I_B設備Cb.Text</v>
      </c>
      <c r="E141">
        <f>Tera計算設定!E141</f>
        <v>0</v>
      </c>
      <c r="F141" t="str">
        <f>Tera計算設定!F141</f>
        <v>保管スペース_I_B設備</v>
      </c>
      <c r="G141" t="str">
        <f>Tera計算設定!G141</f>
        <v>PL電動棚2</v>
      </c>
      <c r="I141" s="1" t="s">
        <v>487</v>
      </c>
      <c r="J141" s="1" t="s">
        <v>485</v>
      </c>
      <c r="K141" s="1"/>
      <c r="L141" s="1" t="str">
        <f t="shared" si="33"/>
        <v>保管スペース_I_B設備Cb.Text＝"PL電動棚2"</v>
      </c>
      <c r="M141" s="1" t="str">
        <f t="shared" si="34"/>
        <v>保管スペース_I_B設備＝保管スペース_I_B設備Cb.Text</v>
      </c>
      <c r="N141" s="1" t="str">
        <f t="shared" si="35"/>
        <v>保管スペース_I_B設備Cb.Text＝保管スペース_I_B設備</v>
      </c>
    </row>
    <row r="142" spans="1:14" ht="12" x14ac:dyDescent="0.2">
      <c r="A142">
        <f>Tera計算設定!A142</f>
        <v>141</v>
      </c>
      <c r="B142" t="str">
        <f>Tera計算設定!B142</f>
        <v>Tera計算2</v>
      </c>
      <c r="C142" t="str">
        <f>Tera計算設定!C142</f>
        <v>保管棚</v>
      </c>
      <c r="D142" t="str">
        <f>Tera計算設定!D142</f>
        <v>保管スペース_I_C設備Cb.Text</v>
      </c>
      <c r="E142">
        <f>Tera計算設定!E142</f>
        <v>0</v>
      </c>
      <c r="F142" t="str">
        <f>Tera計算設定!F142</f>
        <v>保管スペース_I_C設備</v>
      </c>
      <c r="G142" t="str">
        <f>Tera計算設定!G142</f>
        <v>固定PL棚</v>
      </c>
      <c r="I142" s="1" t="s">
        <v>487</v>
      </c>
      <c r="J142" s="1" t="s">
        <v>485</v>
      </c>
      <c r="K142" s="1"/>
      <c r="L142" s="1" t="str">
        <f t="shared" si="33"/>
        <v>保管スペース_I_C設備Cb.Text＝"固定PL棚"</v>
      </c>
      <c r="M142" s="1" t="str">
        <f t="shared" si="34"/>
        <v>保管スペース_I_C設備＝保管スペース_I_C設備Cb.Text</v>
      </c>
      <c r="N142" s="1" t="str">
        <f t="shared" si="35"/>
        <v>保管スペース_I_C設備Cb.Text＝保管スペース_I_C設備</v>
      </c>
    </row>
    <row r="143" spans="1:14" ht="12" x14ac:dyDescent="0.2">
      <c r="A143">
        <f>Tera計算設定!A143</f>
        <v>142</v>
      </c>
      <c r="B143" t="str">
        <f>Tera計算設定!B143</f>
        <v>Tera計算2</v>
      </c>
      <c r="C143" t="str">
        <f>Tera計算設定!C143</f>
        <v>保管棚</v>
      </c>
      <c r="D143" t="str">
        <f>Tera計算設定!D143</f>
        <v>保管スペース_I_D設備Cb.Text</v>
      </c>
      <c r="E143">
        <f>Tera計算設定!E143</f>
        <v>0</v>
      </c>
      <c r="F143" t="str">
        <f>Tera計算設定!F143</f>
        <v>保管スペース_I_D設備</v>
      </c>
      <c r="G143" t="str">
        <f>Tera計算設定!G143</f>
        <v>固定PL棚</v>
      </c>
      <c r="I143" s="1" t="s">
        <v>487</v>
      </c>
      <c r="J143" s="1" t="s">
        <v>485</v>
      </c>
      <c r="K143" s="1"/>
      <c r="L143" s="1" t="str">
        <f t="shared" si="33"/>
        <v>保管スペース_I_D設備Cb.Text＝"固定PL棚"</v>
      </c>
      <c r="M143" s="1" t="str">
        <f t="shared" si="34"/>
        <v>保管スペース_I_D設備＝保管スペース_I_D設備Cb.Text</v>
      </c>
      <c r="N143" s="1" t="str">
        <f t="shared" si="35"/>
        <v>保管スペース_I_D設備Cb.Text＝保管スペース_I_D設備</v>
      </c>
    </row>
    <row r="144" spans="1:14" ht="12" x14ac:dyDescent="0.2">
      <c r="A144">
        <f>Tera計算設定!A144</f>
        <v>143</v>
      </c>
      <c r="B144" t="str">
        <f>Tera計算設定!B144</f>
        <v>Tera計算2</v>
      </c>
      <c r="C144" t="str">
        <f>Tera計算設定!C144</f>
        <v>保管棚</v>
      </c>
      <c r="D144" t="str">
        <f>Tera計算設定!D144</f>
        <v>保管スペース_1階床高Tb.Text</v>
      </c>
      <c r="E144">
        <f>Tera計算設定!E144</f>
        <v>0</v>
      </c>
      <c r="F144" t="str">
        <f>Tera計算設定!F144</f>
        <v>保管スペース_1階床高</v>
      </c>
      <c r="G144">
        <f>Tera計算設定!G144</f>
        <v>1000</v>
      </c>
      <c r="I144" s="1" t="s">
        <v>487</v>
      </c>
      <c r="J144" s="1" t="s">
        <v>485</v>
      </c>
      <c r="K144" s="1"/>
      <c r="L144" s="1" t="str">
        <f t="shared" si="33"/>
        <v>保管スペース_1階床高Tb.Text＝"1000"</v>
      </c>
      <c r="M144" s="1" t="str">
        <f t="shared" si="34"/>
        <v>保管スペース_1階床高＝保管スペース_1階床高Tb.Text</v>
      </c>
      <c r="N144" s="1" t="str">
        <f t="shared" si="35"/>
        <v>保管スペース_1階床高Tb.Text＝保管スペース_1階床高</v>
      </c>
    </row>
    <row r="145" spans="1:14" ht="12" x14ac:dyDescent="0.2">
      <c r="A145">
        <f>Tera計算設定!A145</f>
        <v>144</v>
      </c>
      <c r="B145" t="str">
        <f>Tera計算設定!B145</f>
        <v>Tera計算2</v>
      </c>
      <c r="C145" t="str">
        <f>Tera計算設定!C145</f>
        <v>保管棚</v>
      </c>
      <c r="D145" t="str">
        <f>Tera計算設定!D145</f>
        <v>保管スペース_各階有効高Tb.Text</v>
      </c>
      <c r="E145">
        <f>Tera計算設定!E145</f>
        <v>0</v>
      </c>
      <c r="F145" t="str">
        <f>Tera計算設定!F145</f>
        <v>保管スペース_各階有効高</v>
      </c>
      <c r="G145">
        <f>Tera計算設定!G145</f>
        <v>7000</v>
      </c>
      <c r="I145" s="1" t="s">
        <v>487</v>
      </c>
      <c r="J145" s="1" t="s">
        <v>485</v>
      </c>
      <c r="K145" s="1"/>
      <c r="L145" s="1" t="str">
        <f t="shared" si="33"/>
        <v>保管スペース_各階有効高Tb.Text＝"7000"</v>
      </c>
      <c r="M145" s="1" t="str">
        <f t="shared" si="34"/>
        <v>保管スペース_各階有効高＝保管スペース_各階有効高Tb.Text</v>
      </c>
      <c r="N145" s="1" t="str">
        <f t="shared" si="35"/>
        <v>保管スペース_各階有効高Tb.Text＝保管スペース_各階有効高</v>
      </c>
    </row>
    <row r="146" spans="1:14" ht="12" x14ac:dyDescent="0.2">
      <c r="A146">
        <f>Tera計算設定!A146</f>
        <v>145</v>
      </c>
      <c r="B146" t="str">
        <f>Tera計算設定!B146</f>
        <v>Tera計算2</v>
      </c>
      <c r="C146" t="str">
        <f>Tera計算設定!C146</f>
        <v>保管棚</v>
      </c>
      <c r="D146" t="str">
        <f>Tera計算設定!D146</f>
        <v>保管スペース_天井厚Tb.Text</v>
      </c>
      <c r="E146">
        <f>Tera計算設定!E146</f>
        <v>0</v>
      </c>
      <c r="F146" t="str">
        <f>Tera計算設定!F146</f>
        <v>保管スペース_天井厚</v>
      </c>
      <c r="G146">
        <f>Tera計算設定!G146</f>
        <v>1000</v>
      </c>
      <c r="I146" s="1" t="s">
        <v>487</v>
      </c>
      <c r="J146" s="1" t="s">
        <v>485</v>
      </c>
      <c r="K146" s="1"/>
      <c r="L146" s="1" t="str">
        <f t="shared" si="33"/>
        <v>保管スペース_天井厚Tb.Text＝"1000"</v>
      </c>
      <c r="M146" s="1" t="str">
        <f t="shared" si="34"/>
        <v>保管スペース_天井厚＝保管スペース_天井厚Tb.Text</v>
      </c>
      <c r="N146" s="1" t="str">
        <f t="shared" si="35"/>
        <v>保管スペース_天井厚Tb.Text＝保管スペース_天井厚</v>
      </c>
    </row>
    <row r="147" spans="1:14" s="2" customFormat="1" x14ac:dyDescent="0.2">
      <c r="A147" s="2">
        <f>Tera計算設定!A147</f>
        <v>146</v>
      </c>
      <c r="B147" s="2" t="str">
        <f>Tera計算設定!B147</f>
        <v>Tera計算2</v>
      </c>
      <c r="C147" s="2" t="str">
        <f>Tera計算設定!C147</f>
        <v>保管物量振分計算</v>
      </c>
      <c r="D147" s="2" t="str">
        <f>Tera計算設定!D147</f>
        <v>Tera設定バラ減Rb.Checked = True</v>
      </c>
      <c r="E147" s="2" t="str">
        <f>Tera計算設定!E147</f>
        <v>*</v>
      </c>
      <c r="F147" s="2" t="str">
        <f>Tera計算設定!F147</f>
        <v>保管物量振分計算選択</v>
      </c>
      <c r="G147" s="2" t="str">
        <f>Tera計算設定!G147</f>
        <v>Tera設定</v>
      </c>
    </row>
    <row r="148" spans="1:14" ht="12" x14ac:dyDescent="0.2">
      <c r="A148">
        <f>Tera計算設定!A148</f>
        <v>147</v>
      </c>
      <c r="B148" t="str">
        <f>Tera計算設定!B148</f>
        <v>Tera計算2</v>
      </c>
      <c r="C148" t="str">
        <f>Tera計算設定!C148</f>
        <v>保管物量振分計算</v>
      </c>
      <c r="D148" t="str">
        <f>Tera計算設定!D148</f>
        <v>ユーザー設定バラ減アイテム数Tb.Text</v>
      </c>
      <c r="E148">
        <f>Tera計算設定!E148</f>
        <v>0</v>
      </c>
      <c r="F148" t="str">
        <f>Tera計算設定!F148</f>
        <v>ユーザー設定バラ減アイテム数</v>
      </c>
      <c r="G148">
        <f>Tera計算設定!G148</f>
        <v>0</v>
      </c>
      <c r="I148" s="1" t="s">
        <v>487</v>
      </c>
      <c r="J148" s="1" t="s">
        <v>485</v>
      </c>
      <c r="K148" s="1"/>
      <c r="L148" s="1" t="str">
        <f t="shared" ref="L148:L150" si="36">D148 &amp; I148 &amp; J148 &amp; G148 &amp; J148</f>
        <v>ユーザー設定バラ減アイテム数Tb.Text＝"0"</v>
      </c>
      <c r="M148" s="1" t="str">
        <f t="shared" ref="M148:M150" si="37">F148&amp; I148 &amp; D148</f>
        <v>ユーザー設定バラ減アイテム数＝ユーザー設定バラ減アイテム数Tb.Text</v>
      </c>
      <c r="N148" s="1" t="str">
        <f t="shared" ref="N148:N150" si="38">D148 &amp; I148 &amp; F148</f>
        <v>ユーザー設定バラ減アイテム数Tb.Text＝ユーザー設定バラ減アイテム数</v>
      </c>
    </row>
    <row r="149" spans="1:14" ht="12" x14ac:dyDescent="0.2">
      <c r="A149">
        <f>Tera計算設定!A149</f>
        <v>148</v>
      </c>
      <c r="B149" t="str">
        <f>Tera計算設定!B149</f>
        <v>Tera計算2</v>
      </c>
      <c r="C149" t="str">
        <f>Tera計算設定!C149</f>
        <v>固定PL棚</v>
      </c>
      <c r="D149" t="str">
        <f>Tera計算設定!D149</f>
        <v>固定PL棚面積倍率Tb.Text</v>
      </c>
      <c r="E149">
        <f>Tera計算設定!E149</f>
        <v>0</v>
      </c>
      <c r="F149" t="str">
        <f>Tera計算設定!F149</f>
        <v>固定PL棚面積倍率</v>
      </c>
      <c r="G149">
        <f>Tera計算設定!G149</f>
        <v>1.2</v>
      </c>
      <c r="I149" s="1" t="s">
        <v>487</v>
      </c>
      <c r="J149" s="1" t="s">
        <v>485</v>
      </c>
      <c r="K149" s="1"/>
      <c r="L149" s="1" t="str">
        <f t="shared" si="36"/>
        <v>固定PL棚面積倍率Tb.Text＝"1.2"</v>
      </c>
      <c r="M149" s="1" t="str">
        <f t="shared" si="37"/>
        <v>固定PL棚面積倍率＝固定PL棚面積倍率Tb.Text</v>
      </c>
      <c r="N149" s="1" t="str">
        <f t="shared" si="38"/>
        <v>固定PL棚面積倍率Tb.Text＝固定PL棚面積倍率</v>
      </c>
    </row>
    <row r="150" spans="1:14" ht="12" x14ac:dyDescent="0.2">
      <c r="A150">
        <f>Tera計算設定!A150</f>
        <v>149</v>
      </c>
      <c r="B150" t="str">
        <f>Tera計算設定!B150</f>
        <v>Tera計算2</v>
      </c>
      <c r="C150" t="str">
        <f>Tera計算設定!C150</f>
        <v>固定PL棚</v>
      </c>
      <c r="D150" t="str">
        <f>Tera計算設定!D150</f>
        <v>固定PL棚段数Tb.Text</v>
      </c>
      <c r="E150">
        <f>Tera計算設定!E150</f>
        <v>0</v>
      </c>
      <c r="F150" t="str">
        <f>Tera計算設定!F150</f>
        <v>固定PL棚段数</v>
      </c>
      <c r="G150">
        <f>Tera計算設定!G150</f>
        <v>4</v>
      </c>
      <c r="I150" s="1" t="s">
        <v>487</v>
      </c>
      <c r="J150" s="1" t="s">
        <v>485</v>
      </c>
      <c r="K150" s="1"/>
      <c r="L150" s="1" t="str">
        <f t="shared" si="36"/>
        <v>固定PL棚段数Tb.Text＝"4"</v>
      </c>
      <c r="M150" s="1" t="str">
        <f t="shared" si="37"/>
        <v>固定PL棚段数＝固定PL棚段数Tb.Text</v>
      </c>
      <c r="N150" s="1" t="str">
        <f t="shared" si="38"/>
        <v>固定PL棚段数Tb.Text＝固定PL棚段数</v>
      </c>
    </row>
    <row r="151" spans="1:14" s="2" customFormat="1" x14ac:dyDescent="0.2">
      <c r="A151" s="2">
        <f>Tera計算設定!A151</f>
        <v>150</v>
      </c>
      <c r="B151" s="2" t="str">
        <f>Tera計算設定!B151</f>
        <v>Tera計算2</v>
      </c>
      <c r="C151" s="2" t="str">
        <f>Tera計算設定!C151</f>
        <v>固定PL棚</v>
      </c>
      <c r="D151" s="2" t="str">
        <f>Tera計算設定!D151</f>
        <v>Tab指定.Text</v>
      </c>
      <c r="E151" s="2" t="str">
        <f>Tera計算設定!E151</f>
        <v>*</v>
      </c>
      <c r="F151" s="2" t="str">
        <f>Tera計算設定!F151</f>
        <v>固定PL棚補助通路有無</v>
      </c>
      <c r="G151" s="2" t="str">
        <f>Tera計算設定!G151</f>
        <v>無し</v>
      </c>
    </row>
    <row r="152" spans="1:14" ht="12" x14ac:dyDescent="0.2">
      <c r="A152">
        <f>Tera計算設定!A152</f>
        <v>151</v>
      </c>
      <c r="B152" t="str">
        <f>Tera計算設定!B152</f>
        <v>Tera計算2</v>
      </c>
      <c r="C152" t="str">
        <f>Tera計算設定!C152</f>
        <v>固定PL棚</v>
      </c>
      <c r="D152" t="str">
        <f>Tera計算設定!D152</f>
        <v>固定PL棚補助通路幅Tb.Text</v>
      </c>
      <c r="E152">
        <f>Tera計算設定!E152</f>
        <v>0</v>
      </c>
      <c r="F152" t="str">
        <f>Tera計算設定!F152</f>
        <v>固定PL棚補助通路幅</v>
      </c>
      <c r="G152">
        <f>Tera計算設定!G152</f>
        <v>2000</v>
      </c>
      <c r="I152" s="1" t="s">
        <v>487</v>
      </c>
      <c r="J152" s="1" t="s">
        <v>485</v>
      </c>
      <c r="K152" s="1"/>
      <c r="L152" s="1" t="str">
        <f t="shared" ref="L152:L154" si="39">D152 &amp; I152 &amp; J152 &amp; G152 &amp; J152</f>
        <v>固定PL棚補助通路幅Tb.Text＝"2000"</v>
      </c>
      <c r="M152" s="1" t="str">
        <f t="shared" ref="M152:M154" si="40">F152&amp; I152 &amp; D152</f>
        <v>固定PL棚補助通路幅＝固定PL棚補助通路幅Tb.Text</v>
      </c>
      <c r="N152" s="1" t="str">
        <f t="shared" ref="N152:N154" si="41">D152 &amp; I152 &amp; F152</f>
        <v>固定PL棚補助通路幅Tb.Text＝固定PL棚補助通路幅</v>
      </c>
    </row>
    <row r="153" spans="1:14" ht="12" x14ac:dyDescent="0.2">
      <c r="A153">
        <f>Tera計算設定!A153</f>
        <v>152</v>
      </c>
      <c r="B153" t="str">
        <f>Tera計算設定!B153</f>
        <v>Tera計算2</v>
      </c>
      <c r="C153" t="str">
        <f>Tera計算設定!C153</f>
        <v>PL電動棚１</v>
      </c>
      <c r="D153" t="str">
        <f>Tera計算設定!D153</f>
        <v>PL電動棚1面積倍率Tb.Text</v>
      </c>
      <c r="E153">
        <f>Tera計算設定!E153</f>
        <v>0</v>
      </c>
      <c r="F153" t="str">
        <f>Tera計算設定!F153</f>
        <v>PL電動棚１面積倍率</v>
      </c>
      <c r="G153">
        <f>Tera計算設定!G153</f>
        <v>0</v>
      </c>
      <c r="I153" s="1" t="s">
        <v>487</v>
      </c>
      <c r="J153" s="1" t="s">
        <v>485</v>
      </c>
      <c r="K153" s="1"/>
      <c r="L153" s="1" t="str">
        <f t="shared" si="39"/>
        <v>PL電動棚1面積倍率Tb.Text＝"0"</v>
      </c>
      <c r="M153" s="1" t="str">
        <f t="shared" si="40"/>
        <v>PL電動棚１面積倍率＝PL電動棚1面積倍率Tb.Text</v>
      </c>
      <c r="N153" s="1" t="str">
        <f t="shared" si="41"/>
        <v>PL電動棚1面積倍率Tb.Text＝PL電動棚１面積倍率</v>
      </c>
    </row>
    <row r="154" spans="1:14" ht="12" x14ac:dyDescent="0.2">
      <c r="A154">
        <f>Tera計算設定!A154</f>
        <v>153</v>
      </c>
      <c r="B154" t="str">
        <f>Tera計算設定!B154</f>
        <v>Tera計算2</v>
      </c>
      <c r="C154" t="str">
        <f>Tera計算設定!C154</f>
        <v>PL電動棚１</v>
      </c>
      <c r="D154" t="str">
        <f>Tera計算設定!D154</f>
        <v>PL電動棚1段数Tb.Text</v>
      </c>
      <c r="E154">
        <f>Tera計算設定!E154</f>
        <v>0</v>
      </c>
      <c r="F154" t="str">
        <f>Tera計算設定!F154</f>
        <v>PL電動棚１段数</v>
      </c>
      <c r="G154">
        <f>Tera計算設定!G154</f>
        <v>4</v>
      </c>
      <c r="I154" s="1" t="s">
        <v>487</v>
      </c>
      <c r="J154" s="1" t="s">
        <v>485</v>
      </c>
      <c r="K154" s="1"/>
      <c r="L154" s="1" t="str">
        <f t="shared" si="39"/>
        <v>PL電動棚1段数Tb.Text＝"4"</v>
      </c>
      <c r="M154" s="1" t="str">
        <f t="shared" si="40"/>
        <v>PL電動棚１段数＝PL電動棚1段数Tb.Text</v>
      </c>
      <c r="N154" s="1" t="str">
        <f t="shared" si="41"/>
        <v>PL電動棚1段数Tb.Text＝PL電動棚１段数</v>
      </c>
    </row>
    <row r="155" spans="1:14" s="2" customFormat="1" x14ac:dyDescent="0.2">
      <c r="A155" s="2">
        <f>Tera計算設定!A155</f>
        <v>154</v>
      </c>
      <c r="B155" s="2" t="str">
        <f>Tera計算設定!B155</f>
        <v>Tera計算2</v>
      </c>
      <c r="C155" s="2" t="str">
        <f>Tera計算設定!C155</f>
        <v>PL電動棚１</v>
      </c>
      <c r="D155" s="2" t="str">
        <f>Tera計算設定!D155</f>
        <v>PL電動棚1補助通路無しRb.Checked = True</v>
      </c>
      <c r="E155" s="2" t="str">
        <f>Tera計算設定!E155</f>
        <v>*</v>
      </c>
      <c r="F155" s="2" t="str">
        <f>Tera計算設定!F155</f>
        <v>PL電動棚１補助通路有無</v>
      </c>
      <c r="G155" s="2">
        <f>Tera計算設定!G155</f>
        <v>0</v>
      </c>
    </row>
    <row r="156" spans="1:14" ht="12" x14ac:dyDescent="0.2">
      <c r="A156">
        <f>Tera計算設定!A156</f>
        <v>155</v>
      </c>
      <c r="B156" t="str">
        <f>Tera計算設定!B156</f>
        <v>Tera計算2</v>
      </c>
      <c r="C156" t="str">
        <f>Tera計算設定!C156</f>
        <v>PL電動棚１</v>
      </c>
      <c r="D156" t="str">
        <f>Tera計算設定!D156</f>
        <v>PL電動棚1補助通路幅Tb.Text</v>
      </c>
      <c r="E156">
        <f>Tera計算設定!E156</f>
        <v>0</v>
      </c>
      <c r="F156" t="str">
        <f>Tera計算設定!F156</f>
        <v>PL電動棚１補助通路幅</v>
      </c>
      <c r="G156">
        <f>Tera計算設定!G156</f>
        <v>0</v>
      </c>
      <c r="I156" s="1" t="s">
        <v>487</v>
      </c>
      <c r="J156" s="1" t="s">
        <v>485</v>
      </c>
      <c r="K156" s="1"/>
      <c r="L156" s="1" t="str">
        <f t="shared" ref="L156:L158" si="42">D156 &amp; I156 &amp; J156 &amp; G156 &amp; J156</f>
        <v>PL電動棚1補助通路幅Tb.Text＝"0"</v>
      </c>
      <c r="M156" s="1" t="str">
        <f t="shared" ref="M156:M158" si="43">F156&amp; I156 &amp; D156</f>
        <v>PL電動棚１補助通路幅＝PL電動棚1補助通路幅Tb.Text</v>
      </c>
      <c r="N156" s="1" t="str">
        <f t="shared" ref="N156:N158" si="44">D156 &amp; I156 &amp; F156</f>
        <v>PL電動棚1補助通路幅Tb.Text＝PL電動棚１補助通路幅</v>
      </c>
    </row>
    <row r="157" spans="1:14" ht="12" x14ac:dyDescent="0.2">
      <c r="A157">
        <f>Tera計算設定!A157</f>
        <v>156</v>
      </c>
      <c r="B157" t="str">
        <f>Tera計算設定!B157</f>
        <v>Tera計算2</v>
      </c>
      <c r="C157" t="str">
        <f>Tera計算設定!C157</f>
        <v>PL電動棚２</v>
      </c>
      <c r="D157" t="str">
        <f>Tera計算設定!D157</f>
        <v>PL電動棚2面積倍率Tb.Text</v>
      </c>
      <c r="E157">
        <f>Tera計算設定!E157</f>
        <v>0</v>
      </c>
      <c r="F157" t="str">
        <f>Tera計算設定!F157</f>
        <v>PL電動棚２面積倍率</v>
      </c>
      <c r="G157">
        <f>Tera計算設定!G157</f>
        <v>0</v>
      </c>
      <c r="I157" s="1" t="s">
        <v>487</v>
      </c>
      <c r="J157" s="1" t="s">
        <v>485</v>
      </c>
      <c r="K157" s="1"/>
      <c r="L157" s="1" t="str">
        <f t="shared" si="42"/>
        <v>PL電動棚2面積倍率Tb.Text＝"0"</v>
      </c>
      <c r="M157" s="1" t="str">
        <f t="shared" si="43"/>
        <v>PL電動棚２面積倍率＝PL電動棚2面積倍率Tb.Text</v>
      </c>
      <c r="N157" s="1" t="str">
        <f t="shared" si="44"/>
        <v>PL電動棚2面積倍率Tb.Text＝PL電動棚２面積倍率</v>
      </c>
    </row>
    <row r="158" spans="1:14" ht="12" x14ac:dyDescent="0.2">
      <c r="A158">
        <f>Tera計算設定!A158</f>
        <v>157</v>
      </c>
      <c r="B158" t="str">
        <f>Tera計算設定!B158</f>
        <v>Tera計算2</v>
      </c>
      <c r="C158" t="str">
        <f>Tera計算設定!C158</f>
        <v>PL電動棚２</v>
      </c>
      <c r="D158" t="str">
        <f>Tera計算設定!D158</f>
        <v>PL電動棚2段数Tb.Text</v>
      </c>
      <c r="E158">
        <f>Tera計算設定!E158</f>
        <v>0</v>
      </c>
      <c r="F158" t="str">
        <f>Tera計算設定!F158</f>
        <v>PL電動棚２段数</v>
      </c>
      <c r="G158">
        <f>Tera計算設定!G158</f>
        <v>0</v>
      </c>
      <c r="I158" s="1" t="s">
        <v>487</v>
      </c>
      <c r="J158" s="1" t="s">
        <v>485</v>
      </c>
      <c r="K158" s="1"/>
      <c r="L158" s="1" t="str">
        <f t="shared" si="42"/>
        <v>PL電動棚2段数Tb.Text＝"0"</v>
      </c>
      <c r="M158" s="1" t="str">
        <f t="shared" si="43"/>
        <v>PL電動棚２段数＝PL電動棚2段数Tb.Text</v>
      </c>
      <c r="N158" s="1" t="str">
        <f t="shared" si="44"/>
        <v>PL電動棚2段数Tb.Text＝PL電動棚２段数</v>
      </c>
    </row>
    <row r="159" spans="1:14" s="2" customFormat="1" x14ac:dyDescent="0.2">
      <c r="A159" s="2">
        <f>Tera計算設定!A159</f>
        <v>158</v>
      </c>
      <c r="B159" s="2" t="str">
        <f>Tera計算設定!B159</f>
        <v>Tera計算2</v>
      </c>
      <c r="C159" s="2" t="str">
        <f>Tera計算設定!C159</f>
        <v>PL電動棚２</v>
      </c>
      <c r="D159" s="2" t="str">
        <f>Tera計算設定!D159</f>
        <v>PL電動棚2補助通路無しRb.Checked = True</v>
      </c>
      <c r="E159" s="2" t="str">
        <f>Tera計算設定!E159</f>
        <v>*</v>
      </c>
      <c r="F159" s="2" t="str">
        <f>Tera計算設定!F159</f>
        <v>PL電動棚２補助通路有無</v>
      </c>
      <c r="G159" s="2">
        <f>Tera計算設定!G159</f>
        <v>0</v>
      </c>
    </row>
    <row r="160" spans="1:14" ht="12" x14ac:dyDescent="0.2">
      <c r="A160">
        <f>Tera計算設定!A160</f>
        <v>159</v>
      </c>
      <c r="B160" t="str">
        <f>Tera計算設定!B160</f>
        <v>Tera計算2</v>
      </c>
      <c r="C160" t="str">
        <f>Tera計算設定!C160</f>
        <v>PL電動棚２</v>
      </c>
      <c r="D160" t="str">
        <f>Tera計算設定!D160</f>
        <v>PL電動棚2補助通路幅Tb.Text</v>
      </c>
      <c r="E160">
        <f>Tera計算設定!E160</f>
        <v>0</v>
      </c>
      <c r="F160" t="str">
        <f>Tera計算設定!F160</f>
        <v>PL電動棚２補助通路幅</v>
      </c>
      <c r="G160">
        <f>Tera計算設定!G160</f>
        <v>0</v>
      </c>
      <c r="I160" s="1" t="s">
        <v>487</v>
      </c>
      <c r="J160" s="1" t="s">
        <v>485</v>
      </c>
      <c r="K160" s="1"/>
      <c r="L160" s="1" t="str">
        <f t="shared" ref="L160:L163" si="45">D160 &amp; I160 &amp; J160 &amp; G160 &amp; J160</f>
        <v>PL電動棚2補助通路幅Tb.Text＝"0"</v>
      </c>
      <c r="M160" s="1" t="str">
        <f t="shared" ref="M160:M163" si="46">F160&amp; I160 &amp; D160</f>
        <v>PL電動棚２補助通路幅＝PL電動棚2補助通路幅Tb.Text</v>
      </c>
      <c r="N160" s="1" t="str">
        <f t="shared" ref="N160:N163" si="47">D160 &amp; I160 &amp; F160</f>
        <v>PL電動棚2補助通路幅Tb.Text＝PL電動棚２補助通路幅</v>
      </c>
    </row>
    <row r="161" spans="1:14" ht="12" x14ac:dyDescent="0.2">
      <c r="A161">
        <f>Tera計算設定!A161</f>
        <v>160</v>
      </c>
      <c r="B161" t="str">
        <f>Tera計算設定!B161</f>
        <v>Tera計算2</v>
      </c>
      <c r="C161" t="str">
        <f>Tera計算設定!C161</f>
        <v>プッシュバック棚</v>
      </c>
      <c r="D161" t="str">
        <f>Tera計算設定!D161</f>
        <v>プッシュバック棚面積倍率Tb.Text</v>
      </c>
      <c r="E161">
        <f>Tera計算設定!E161</f>
        <v>0</v>
      </c>
      <c r="F161" t="str">
        <f>Tera計算設定!F161</f>
        <v>プッシュバック棚面積倍率</v>
      </c>
      <c r="G161">
        <f>Tera計算設定!G161</f>
        <v>0</v>
      </c>
      <c r="I161" s="1" t="s">
        <v>487</v>
      </c>
      <c r="J161" s="1" t="s">
        <v>485</v>
      </c>
      <c r="K161" s="1"/>
      <c r="L161" s="1" t="str">
        <f t="shared" si="45"/>
        <v>プッシュバック棚面積倍率Tb.Text＝"0"</v>
      </c>
      <c r="M161" s="1" t="str">
        <f t="shared" si="46"/>
        <v>プッシュバック棚面積倍率＝プッシュバック棚面積倍率Tb.Text</v>
      </c>
      <c r="N161" s="1" t="str">
        <f t="shared" si="47"/>
        <v>プッシュバック棚面積倍率Tb.Text＝プッシュバック棚面積倍率</v>
      </c>
    </row>
    <row r="162" spans="1:14" ht="12" x14ac:dyDescent="0.2">
      <c r="A162">
        <f>Tera計算設定!A162</f>
        <v>161</v>
      </c>
      <c r="B162" t="str">
        <f>Tera計算設定!B162</f>
        <v>Tera計算2</v>
      </c>
      <c r="C162" t="str">
        <f>Tera計算設定!C162</f>
        <v>プッシュバック棚</v>
      </c>
      <c r="D162" t="str">
        <f>Tera計算設定!D162</f>
        <v>プッシュバック棚奥行方向PL数Tb.Text</v>
      </c>
      <c r="E162">
        <f>Tera計算設定!E162</f>
        <v>0</v>
      </c>
      <c r="F162" t="str">
        <f>Tera計算設定!F162</f>
        <v>プッシュバック棚段数</v>
      </c>
      <c r="G162">
        <f>Tera計算設定!G162</f>
        <v>0</v>
      </c>
      <c r="I162" s="1" t="s">
        <v>487</v>
      </c>
      <c r="J162" s="1" t="s">
        <v>485</v>
      </c>
      <c r="K162" s="1"/>
      <c r="L162" s="1" t="str">
        <f t="shared" si="45"/>
        <v>プッシュバック棚奥行方向PL数Tb.Text＝"0"</v>
      </c>
      <c r="M162" s="1" t="str">
        <f t="shared" si="46"/>
        <v>プッシュバック棚段数＝プッシュバック棚奥行方向PL数Tb.Text</v>
      </c>
      <c r="N162" s="1" t="str">
        <f t="shared" si="47"/>
        <v>プッシュバック棚奥行方向PL数Tb.Text＝プッシュバック棚段数</v>
      </c>
    </row>
    <row r="163" spans="1:14" ht="12" x14ac:dyDescent="0.2">
      <c r="A163">
        <f>Tera計算設定!A163</f>
        <v>162</v>
      </c>
      <c r="B163" t="str">
        <f>Tera計算設定!B163</f>
        <v>Tera計算2</v>
      </c>
      <c r="C163" t="str">
        <f>Tera計算設定!C163</f>
        <v>プッシュバック棚</v>
      </c>
      <c r="D163" t="str">
        <f>Tera計算設定!D163</f>
        <v>プッシュバック棚段数Tb.Text</v>
      </c>
      <c r="E163">
        <f>Tera計算設定!E163</f>
        <v>0</v>
      </c>
      <c r="F163" t="str">
        <f>Tera計算設定!F163</f>
        <v>プッシュバック棚奥行方向PL数</v>
      </c>
      <c r="G163">
        <f>Tera計算設定!G163</f>
        <v>0</v>
      </c>
      <c r="I163" s="1" t="s">
        <v>487</v>
      </c>
      <c r="J163" s="1" t="s">
        <v>485</v>
      </c>
      <c r="K163" s="1"/>
      <c r="L163" s="1" t="str">
        <f t="shared" si="45"/>
        <v>プッシュバック棚段数Tb.Text＝"0"</v>
      </c>
      <c r="M163" s="1" t="str">
        <f t="shared" si="46"/>
        <v>プッシュバック棚奥行方向PL数＝プッシュバック棚段数Tb.Text</v>
      </c>
      <c r="N163" s="1" t="str">
        <f t="shared" si="47"/>
        <v>プッシュバック棚段数Tb.Text＝プッシュバック棚奥行方向PL数</v>
      </c>
    </row>
    <row r="164" spans="1:14" s="2" customFormat="1" x14ac:dyDescent="0.2">
      <c r="A164" s="2">
        <f>Tera計算設定!A164</f>
        <v>163</v>
      </c>
      <c r="B164" s="2" t="str">
        <f>Tera計算設定!B164</f>
        <v>Tera計算2</v>
      </c>
      <c r="C164" s="2" t="str">
        <f>Tera計算設定!C164</f>
        <v>プッシュバック棚</v>
      </c>
      <c r="D164" s="2" t="str">
        <f>Tera計算設定!D164</f>
        <v>プッシュバック棚補助通路無しRb.Checked = True</v>
      </c>
      <c r="E164" s="2" t="str">
        <f>Tera計算設定!E164</f>
        <v>*</v>
      </c>
      <c r="F164" s="2" t="str">
        <f>Tera計算設定!F164</f>
        <v>プッシュバック棚補助通路有無</v>
      </c>
      <c r="G164" s="2">
        <f>Tera計算設定!G164</f>
        <v>0</v>
      </c>
    </row>
    <row r="165" spans="1:14" ht="12" x14ac:dyDescent="0.2">
      <c r="A165">
        <f>Tera計算設定!A165</f>
        <v>164</v>
      </c>
      <c r="B165" t="str">
        <f>Tera計算設定!B165</f>
        <v>Tera計算2</v>
      </c>
      <c r="C165" t="str">
        <f>Tera計算設定!C165</f>
        <v>プッシュバック棚</v>
      </c>
      <c r="D165" t="str">
        <f>Tera計算設定!D165</f>
        <v>プッシュバック棚補助通路幅Tb.Text</v>
      </c>
      <c r="E165">
        <f>Tera計算設定!E165</f>
        <v>0</v>
      </c>
      <c r="F165" t="str">
        <f>Tera計算設定!F165</f>
        <v>プッシュバック棚補助通路幅</v>
      </c>
      <c r="G165">
        <f>Tera計算設定!G165</f>
        <v>0</v>
      </c>
      <c r="I165" s="1" t="s">
        <v>487</v>
      </c>
      <c r="J165" s="1" t="s">
        <v>485</v>
      </c>
      <c r="K165" s="1"/>
      <c r="L165" s="1" t="str">
        <f t="shared" ref="L165:L167" si="48">D165 &amp; I165 &amp; J165 &amp; G165 &amp; J165</f>
        <v>プッシュバック棚補助通路幅Tb.Text＝"0"</v>
      </c>
      <c r="M165" s="1" t="str">
        <f t="shared" ref="M165:M167" si="49">F165&amp; I165 &amp; D165</f>
        <v>プッシュバック棚補助通路幅＝プッシュバック棚補助通路幅Tb.Text</v>
      </c>
      <c r="N165" s="1" t="str">
        <f t="shared" ref="N165:N167" si="50">D165 &amp; I165 &amp; F165</f>
        <v>プッシュバック棚補助通路幅Tb.Text＝プッシュバック棚補助通路幅</v>
      </c>
    </row>
    <row r="166" spans="1:14" ht="12" x14ac:dyDescent="0.2">
      <c r="A166">
        <f>Tera計算設定!A166</f>
        <v>165</v>
      </c>
      <c r="B166" t="str">
        <f>Tera計算設定!B166</f>
        <v>Tera計算2</v>
      </c>
      <c r="C166" t="str">
        <f>Tera計算設定!C166</f>
        <v>PL自動倉庫</v>
      </c>
      <c r="D166" t="str">
        <f>Tera計算設定!D166</f>
        <v>PL自動倉庫基数Cb.Text</v>
      </c>
      <c r="E166">
        <f>Tera計算設定!E166</f>
        <v>0</v>
      </c>
      <c r="F166" t="str">
        <f>Tera計算設定!F166</f>
        <v>PL自動倉庫基数</v>
      </c>
      <c r="G166">
        <f>Tera計算設定!G166</f>
        <v>1</v>
      </c>
      <c r="I166" s="1" t="s">
        <v>487</v>
      </c>
      <c r="J166" s="1" t="s">
        <v>485</v>
      </c>
      <c r="K166" s="1"/>
      <c r="L166" s="1" t="str">
        <f t="shared" si="48"/>
        <v>PL自動倉庫基数Cb.Text＝"1"</v>
      </c>
      <c r="M166" s="1" t="str">
        <f t="shared" si="49"/>
        <v>PL自動倉庫基数＝PL自動倉庫基数Cb.Text</v>
      </c>
      <c r="N166" s="1" t="str">
        <f t="shared" si="50"/>
        <v>PL自動倉庫基数Cb.Text＝PL自動倉庫基数</v>
      </c>
    </row>
    <row r="167" spans="1:14" ht="12" x14ac:dyDescent="0.2">
      <c r="A167">
        <f>Tera計算設定!A167</f>
        <v>166</v>
      </c>
      <c r="B167" t="str">
        <f>Tera計算設定!B167</f>
        <v>Tera計算2</v>
      </c>
      <c r="C167" t="str">
        <f>Tera計算設定!C167</f>
        <v>PL自動倉庫</v>
      </c>
      <c r="D167" t="str">
        <f>Tera計算設定!D167</f>
        <v>PL自動倉庫段数Tb.Text</v>
      </c>
      <c r="E167">
        <f>Tera計算設定!E167</f>
        <v>0</v>
      </c>
      <c r="F167" t="str">
        <f>Tera計算設定!F167</f>
        <v>PL自動倉庫段数</v>
      </c>
      <c r="G167">
        <f>Tera計算設定!G167</f>
        <v>7</v>
      </c>
      <c r="I167" s="1" t="s">
        <v>487</v>
      </c>
      <c r="J167" s="1" t="s">
        <v>485</v>
      </c>
      <c r="K167" s="1"/>
      <c r="L167" s="1" t="str">
        <f t="shared" si="48"/>
        <v>PL自動倉庫段数Tb.Text＝"7"</v>
      </c>
      <c r="M167" s="1" t="str">
        <f t="shared" si="49"/>
        <v>PL自動倉庫段数＝PL自動倉庫段数Tb.Text</v>
      </c>
      <c r="N167" s="1" t="str">
        <f t="shared" si="50"/>
        <v>PL自動倉庫段数Tb.Text＝PL自動倉庫段数</v>
      </c>
    </row>
    <row r="168" spans="1:14" s="2" customFormat="1" x14ac:dyDescent="0.2">
      <c r="A168" s="2">
        <f>Tera計算設定!A168</f>
        <v>167</v>
      </c>
      <c r="B168" s="2" t="str">
        <f>Tera計算設定!B168</f>
        <v>Tera計算2</v>
      </c>
      <c r="C168" s="2" t="str">
        <f>Tera計算設定!C168</f>
        <v>PL自動倉庫</v>
      </c>
      <c r="D168" s="2" t="str">
        <f>Tera計算設定!D168</f>
        <v>PL自動倉庫補助通路無しRb.Checked = True</v>
      </c>
      <c r="E168" s="2" t="str">
        <f>Tera計算設定!E168</f>
        <v>*</v>
      </c>
      <c r="F168" s="2" t="str">
        <f>Tera計算設定!F168</f>
        <v>PL自動倉庫入出庫通路有無</v>
      </c>
      <c r="G168" s="2" t="str">
        <f>Tera計算設定!G168</f>
        <v>無し</v>
      </c>
    </row>
    <row r="169" spans="1:14" ht="12" x14ac:dyDescent="0.2">
      <c r="A169">
        <f>Tera計算設定!A169</f>
        <v>168</v>
      </c>
      <c r="B169" t="str">
        <f>Tera計算設定!B169</f>
        <v>Tera計算2</v>
      </c>
      <c r="C169" t="str">
        <f>Tera計算設定!C169</f>
        <v>PL自動倉庫</v>
      </c>
      <c r="D169" t="str">
        <f>Tera計算設定!D169</f>
        <v>PL自動倉庫補助通路幅Tb.Text</v>
      </c>
      <c r="E169">
        <f>Tera計算設定!E169</f>
        <v>0</v>
      </c>
      <c r="F169" t="str">
        <f>Tera計算設定!F169</f>
        <v>PL自動倉庫入出庫通路幅</v>
      </c>
      <c r="G169">
        <f>Tera計算設定!G169</f>
        <v>3000</v>
      </c>
      <c r="I169" s="1" t="s">
        <v>487</v>
      </c>
      <c r="J169" s="1" t="s">
        <v>485</v>
      </c>
      <c r="K169" s="1"/>
      <c r="L169" s="1" t="str">
        <f t="shared" ref="L169:L171" si="51">D169 &amp; I169 &amp; J169 &amp; G169 &amp; J169</f>
        <v>PL自動倉庫補助通路幅Tb.Text＝"3000"</v>
      </c>
      <c r="M169" s="1" t="str">
        <f t="shared" ref="M169:M171" si="52">F169&amp; I169 &amp; D169</f>
        <v>PL自動倉庫入出庫通路幅＝PL自動倉庫補助通路幅Tb.Text</v>
      </c>
      <c r="N169" s="1" t="str">
        <f t="shared" ref="N169:N171" si="53">D169 &amp; I169 &amp; F169</f>
        <v>PL自動倉庫補助通路幅Tb.Text＝PL自動倉庫入出庫通路幅</v>
      </c>
    </row>
    <row r="170" spans="1:14" ht="12" x14ac:dyDescent="0.2">
      <c r="A170">
        <f>Tera計算設定!A170</f>
        <v>169</v>
      </c>
      <c r="B170" t="str">
        <f>Tera計算設定!B170</f>
        <v>Tera計算2</v>
      </c>
      <c r="C170" t="str">
        <f>Tera計算設定!C170</f>
        <v>PL自動倉庫</v>
      </c>
      <c r="D170" t="str">
        <f>Tera計算設定!D170</f>
        <v>PL自動倉庫の取り扱い.Text</v>
      </c>
      <c r="E170">
        <f>Tera計算設定!E170</f>
        <v>0</v>
      </c>
      <c r="F170" t="str">
        <f>Tera計算設定!F170</f>
        <v>有効高_1_2階吹抜けRb.Checked = True</v>
      </c>
      <c r="G170" t="str">
        <f>Tera計算設定!G170</f>
        <v>1階2階吹抜有効高さ</v>
      </c>
      <c r="I170" s="1" t="s">
        <v>487</v>
      </c>
      <c r="J170" s="1" t="s">
        <v>485</v>
      </c>
      <c r="K170" s="1"/>
      <c r="L170" s="1" t="str">
        <f t="shared" si="51"/>
        <v>PL自動倉庫の取り扱い.Text＝"1階2階吹抜有効高さ"</v>
      </c>
      <c r="M170" s="1" t="str">
        <f t="shared" si="52"/>
        <v>有効高_1_2階吹抜けRb.Checked = True＝PL自動倉庫の取り扱い.Text</v>
      </c>
      <c r="N170" s="1" t="str">
        <f t="shared" si="53"/>
        <v>PL自動倉庫の取り扱い.Text＝有効高_1_2階吹抜けRb.Checked = True</v>
      </c>
    </row>
    <row r="171" spans="1:14" ht="12" x14ac:dyDescent="0.2">
      <c r="A171">
        <f>Tera計算設定!A171</f>
        <v>170</v>
      </c>
      <c r="B171" t="str">
        <f>Tera計算設定!B171</f>
        <v>Tera計算2</v>
      </c>
      <c r="C171" t="str">
        <f>Tera計算設定!C171</f>
        <v>事務所・福利厚生スペース</v>
      </c>
      <c r="D171" t="str">
        <f>Tera計算設定!D171</f>
        <v>事務所_福利厚生面積計Tb.Text</v>
      </c>
      <c r="E171">
        <f>Tera計算設定!E171</f>
        <v>0</v>
      </c>
      <c r="F171" t="str">
        <f>Tera計算設定!F171</f>
        <v>事務所スペース</v>
      </c>
      <c r="G171">
        <f>Tera計算設定!G171</f>
        <v>350</v>
      </c>
      <c r="I171" s="1" t="s">
        <v>487</v>
      </c>
      <c r="J171" s="1" t="s">
        <v>485</v>
      </c>
      <c r="K171" s="1"/>
      <c r="L171" s="1" t="str">
        <f t="shared" si="51"/>
        <v>事務所_福利厚生面積計Tb.Text＝"350"</v>
      </c>
      <c r="M171" s="1" t="str">
        <f t="shared" si="52"/>
        <v>事務所スペース＝事務所_福利厚生面積計Tb.Text</v>
      </c>
      <c r="N171" s="1" t="str">
        <f t="shared" si="53"/>
        <v>事務所_福利厚生面積計Tb.Text＝事務所スペース</v>
      </c>
    </row>
    <row r="172" spans="1:14" s="2" customFormat="1" x14ac:dyDescent="0.2">
      <c r="A172" s="2">
        <f>Tera計算設定!A172</f>
        <v>171</v>
      </c>
      <c r="B172" s="2" t="str">
        <f>Tera計算設定!B172</f>
        <v>Tera計算2</v>
      </c>
      <c r="C172" s="2" t="str">
        <f>Tera計算設定!C172</f>
        <v>物流スペース集計</v>
      </c>
      <c r="D172" s="2" t="str">
        <f>Tera計算設定!D172</f>
        <v>入荷スペースは出荷スペースと共有Cb.Checked = True</v>
      </c>
      <c r="E172" s="2" t="str">
        <f>Tera計算設定!E172</f>
        <v>*</v>
      </c>
      <c r="F172" s="2" t="str">
        <f>Tera計算設定!F172</f>
        <v>入荷スペース共有有無</v>
      </c>
      <c r="G172" s="2" t="str">
        <f>Tera計算設定!G172</f>
        <v>無し</v>
      </c>
    </row>
    <row r="173" spans="1:14" ht="12" x14ac:dyDescent="0.2">
      <c r="A173">
        <f>Tera計算設定!A173</f>
        <v>172</v>
      </c>
      <c r="B173" t="str">
        <f>Tera計算設定!B173</f>
        <v>Tera計算2</v>
      </c>
      <c r="C173" t="str">
        <f>Tera計算設定!C173</f>
        <v>物流スペース集計</v>
      </c>
      <c r="D173" t="str">
        <f>Tera計算設定!D173</f>
        <v>入荷スペース削減比Tb.Text</v>
      </c>
      <c r="E173">
        <f>Tera計算設定!E173</f>
        <v>0</v>
      </c>
      <c r="F173" t="str">
        <f>Tera計算設定!F173</f>
        <v>入荷スペース削減比</v>
      </c>
      <c r="G173">
        <f>Tera計算設定!G173</f>
        <v>0</v>
      </c>
      <c r="I173" s="1" t="s">
        <v>487</v>
      </c>
      <c r="J173" s="1" t="s">
        <v>485</v>
      </c>
      <c r="K173" s="1"/>
      <c r="L173" s="1" t="str">
        <f>D173 &amp; I173 &amp; J173 &amp; G173 &amp; J173</f>
        <v>入荷スペース削減比Tb.Text＝"0"</v>
      </c>
      <c r="M173" s="1" t="str">
        <f>F173&amp; I173 &amp; D173</f>
        <v>入荷スペース削減比＝入荷スペース削減比Tb.Text</v>
      </c>
      <c r="N173" s="1" t="str">
        <f>D173 &amp; I173 &amp; F173</f>
        <v>入荷スペース削減比Tb.Text＝入荷スペース削減比</v>
      </c>
    </row>
    <row r="174" spans="1:14" s="2" customFormat="1" x14ac:dyDescent="0.2">
      <c r="A174" s="2">
        <f>Tera計算設定!A174</f>
        <v>173</v>
      </c>
      <c r="B174" s="2" t="str">
        <f>Tera計算設定!B174</f>
        <v>Tera計算2</v>
      </c>
      <c r="C174" s="2" t="str">
        <f>Tera計算設定!C174</f>
        <v>物流スペース集計</v>
      </c>
      <c r="D174" s="2" t="str">
        <f>Tera計算設定!D174</f>
        <v>ケース仕分けは通路又は出荷スペースで行うCb.Checked = True</v>
      </c>
      <c r="E174" s="2" t="str">
        <f>Tera計算設定!E174</f>
        <v>*</v>
      </c>
      <c r="F174" s="2" t="str">
        <f>Tera計算設定!F174</f>
        <v>ケース仕分けの取り扱い有無</v>
      </c>
      <c r="G174" s="2" t="str">
        <f>Tera計算設定!G174</f>
        <v>無し</v>
      </c>
    </row>
    <row r="175" spans="1:14" ht="12" x14ac:dyDescent="0.2">
      <c r="A175">
        <f>Tera計算設定!A175</f>
        <v>174</v>
      </c>
      <c r="B175" t="str">
        <f>Tera計算設定!B175</f>
        <v>Tera計算2</v>
      </c>
      <c r="C175" t="str">
        <f>Tera計算設定!C175</f>
        <v>物流スペース集計</v>
      </c>
      <c r="D175" t="str">
        <f>Tera計算設定!D175</f>
        <v>ケース単位出荷面積減比Tb.Text</v>
      </c>
      <c r="E175">
        <f>Tera計算設定!E175</f>
        <v>0</v>
      </c>
      <c r="F175" t="str">
        <f>Tera計算設定!F175</f>
        <v>ケース仕分けの取り扱い削減率</v>
      </c>
      <c r="G175">
        <f>Tera計算設定!G175</f>
        <v>0</v>
      </c>
      <c r="I175" s="1" t="s">
        <v>487</v>
      </c>
      <c r="J175" s="1" t="s">
        <v>485</v>
      </c>
      <c r="K175" s="1"/>
      <c r="L175" s="1" t="str">
        <f>D175 &amp; I175 &amp; J175 &amp; G175 &amp; J175</f>
        <v>ケース単位出荷面積減比Tb.Text＝"0"</v>
      </c>
      <c r="M175" s="1" t="str">
        <f>F175&amp; I175 &amp; D175</f>
        <v>ケース仕分けの取り扱い削減率＝ケース単位出荷面積減比Tb.Text</v>
      </c>
      <c r="N175" s="1" t="str">
        <f>D175 &amp; I175 &amp; F175</f>
        <v>ケース単位出荷面積減比Tb.Text＝ケース仕分けの取り扱い削減率</v>
      </c>
    </row>
    <row r="176" spans="1:14" s="2" customFormat="1" x14ac:dyDescent="0.2">
      <c r="A176" s="2">
        <f>Tera計算設定!A176</f>
        <v>175</v>
      </c>
      <c r="B176" s="2" t="str">
        <f>Tera計算設定!B176</f>
        <v>Tera計算2</v>
      </c>
      <c r="C176" s="2" t="str">
        <f>Tera計算設定!C176</f>
        <v>物流スペース集計</v>
      </c>
      <c r="D176" s="2" t="str">
        <f>Tera計算設定!D176</f>
        <v>資材副資材保管面積加算CB.Checked = True</v>
      </c>
      <c r="E176" s="2" t="str">
        <f>Tera計算設定!E176</f>
        <v>*</v>
      </c>
      <c r="F176" s="2" t="str">
        <f>Tera計算設定!F176</f>
        <v>資材副資材保管面積加算有無</v>
      </c>
      <c r="G176" s="2" t="str">
        <f>Tera計算設定!G176</f>
        <v>有り</v>
      </c>
    </row>
    <row r="177" spans="1:14" ht="12" x14ac:dyDescent="0.2">
      <c r="A177">
        <f>Tera計算設定!A177</f>
        <v>176</v>
      </c>
      <c r="B177" t="str">
        <f>Tera計算設定!B177</f>
        <v>Tera計算2</v>
      </c>
      <c r="C177" t="str">
        <f>Tera計算設定!C177</f>
        <v>物流スペース集計</v>
      </c>
      <c r="D177" t="str">
        <f>Tera計算設定!D177</f>
        <v>資材副資材面積比Tb.Text</v>
      </c>
      <c r="E177">
        <f>Tera計算設定!E177</f>
        <v>0</v>
      </c>
      <c r="F177" t="str">
        <f>Tera計算設定!F177</f>
        <v>資材副資材保管面積加算増分比</v>
      </c>
      <c r="G177">
        <f>Tera計算設定!G177</f>
        <v>0.02</v>
      </c>
      <c r="I177" s="1" t="s">
        <v>487</v>
      </c>
      <c r="J177" s="1" t="s">
        <v>485</v>
      </c>
      <c r="K177" s="1"/>
      <c r="L177" s="1" t="str">
        <f t="shared" ref="L177:L190" si="54">D177 &amp; I177 &amp; J177 &amp; G177 &amp; J177</f>
        <v>資材副資材面積比Tb.Text＝"0.02"</v>
      </c>
      <c r="M177" s="1" t="str">
        <f t="shared" ref="M177:M190" si="55">F177&amp; I177 &amp; D177</f>
        <v>資材副資材保管面積加算増分比＝資材副資材面積比Tb.Text</v>
      </c>
      <c r="N177" s="1" t="str">
        <f t="shared" ref="N177:N190" si="56">D177 &amp; I177 &amp; F177</f>
        <v>資材副資材面積比Tb.Text＝資材副資材保管面積加算増分比</v>
      </c>
    </row>
    <row r="178" spans="1:14" ht="12" x14ac:dyDescent="0.2">
      <c r="A178">
        <f>Tera計算設定!A178</f>
        <v>177</v>
      </c>
      <c r="B178" t="str">
        <f>Tera計算設定!B178</f>
        <v>Tera計算2</v>
      </c>
      <c r="C178" t="str">
        <f>Tera計算設定!C178</f>
        <v>物流スペース集計</v>
      </c>
      <c r="D178" t="str">
        <f>Tera計算設定!D178</f>
        <v>通路横1本Rb.Checked = True</v>
      </c>
      <c r="E178">
        <f>Tera計算設定!E178</f>
        <v>0</v>
      </c>
      <c r="F178" t="str">
        <f>Tera計算設定!F178</f>
        <v>メイン通路面積指定</v>
      </c>
      <c r="G178" t="str">
        <f>Tera計算設定!G178</f>
        <v>横1本</v>
      </c>
      <c r="I178" s="1" t="s">
        <v>487</v>
      </c>
      <c r="J178" s="1" t="s">
        <v>485</v>
      </c>
      <c r="K178" s="1"/>
      <c r="L178" s="1" t="str">
        <f t="shared" si="54"/>
        <v>通路横1本Rb.Checked = True＝"横1本"</v>
      </c>
      <c r="M178" s="1" t="str">
        <f t="shared" si="55"/>
        <v>メイン通路面積指定＝通路横1本Rb.Checked = True</v>
      </c>
      <c r="N178" s="1" t="str">
        <f t="shared" si="56"/>
        <v>通路横1本Rb.Checked = True＝メイン通路面積指定</v>
      </c>
    </row>
    <row r="179" spans="1:14" ht="12" x14ac:dyDescent="0.2">
      <c r="A179">
        <f>Tera計算設定!A179</f>
        <v>178</v>
      </c>
      <c r="B179" t="str">
        <f>Tera計算設定!B179</f>
        <v>Tera計算2</v>
      </c>
      <c r="C179" t="str">
        <f>Tera計算設定!C179</f>
        <v>物流スペース集計</v>
      </c>
      <c r="D179" t="str">
        <f>Tera計算設定!D179</f>
        <v>通路面積指定面積Tb.Text</v>
      </c>
      <c r="E179">
        <f>Tera計算設定!E179</f>
        <v>0</v>
      </c>
      <c r="F179" t="str">
        <f>Tera計算設定!F179</f>
        <v>メイン通路面積指定面積</v>
      </c>
      <c r="G179">
        <f>Tera計算設定!G179</f>
        <v>0</v>
      </c>
      <c r="I179" s="1" t="s">
        <v>487</v>
      </c>
      <c r="J179" s="1" t="s">
        <v>485</v>
      </c>
      <c r="K179" s="1"/>
      <c r="L179" s="1" t="str">
        <f t="shared" si="54"/>
        <v>通路面積指定面積Tb.Text＝"0"</v>
      </c>
      <c r="M179" s="1" t="str">
        <f t="shared" si="55"/>
        <v>メイン通路面積指定面積＝通路面積指定面積Tb.Text</v>
      </c>
      <c r="N179" s="1" t="str">
        <f t="shared" si="56"/>
        <v>通路面積指定面積Tb.Text＝メイン通路面積指定面積</v>
      </c>
    </row>
    <row r="180" spans="1:14" ht="12" x14ac:dyDescent="0.2">
      <c r="A180">
        <f>Tera計算設定!A180</f>
        <v>179</v>
      </c>
      <c r="B180" t="str">
        <f>Tera計算設定!B180</f>
        <v>Tera計算2</v>
      </c>
      <c r="C180" t="str">
        <f>Tera計算設定!C180</f>
        <v>物流スペース集計</v>
      </c>
      <c r="D180" t="str">
        <f>Tera計算設定!D180</f>
        <v>横通路幅Tb.Text</v>
      </c>
      <c r="E180">
        <f>Tera計算設定!E180</f>
        <v>0</v>
      </c>
      <c r="F180" t="str">
        <f>Tera計算設定!F180</f>
        <v>メイン通路横通路幅</v>
      </c>
      <c r="G180">
        <f>Tera計算設定!G180</f>
        <v>4</v>
      </c>
      <c r="I180" s="1" t="s">
        <v>487</v>
      </c>
      <c r="J180" s="1" t="s">
        <v>485</v>
      </c>
      <c r="K180" s="1"/>
      <c r="L180" s="1" t="str">
        <f t="shared" si="54"/>
        <v>横通路幅Tb.Text＝"4"</v>
      </c>
      <c r="M180" s="1" t="str">
        <f t="shared" si="55"/>
        <v>メイン通路横通路幅＝横通路幅Tb.Text</v>
      </c>
      <c r="N180" s="1" t="str">
        <f t="shared" si="56"/>
        <v>横通路幅Tb.Text＝メイン通路横通路幅</v>
      </c>
    </row>
    <row r="181" spans="1:14" ht="12" x14ac:dyDescent="0.2">
      <c r="A181">
        <f>Tera計算設定!A181</f>
        <v>180</v>
      </c>
      <c r="B181" t="str">
        <f>Tera計算設定!B181</f>
        <v>Tera計算2</v>
      </c>
      <c r="C181" t="str">
        <f>Tera計算設定!C181</f>
        <v>物流スペース集計</v>
      </c>
      <c r="D181" t="str">
        <f>Tera計算設定!D181</f>
        <v>縦通路幅Tb.Text</v>
      </c>
      <c r="E181">
        <f>Tera計算設定!E181</f>
        <v>0</v>
      </c>
      <c r="F181" t="str">
        <f>Tera計算設定!F181</f>
        <v>メイン通路縦通路幅</v>
      </c>
      <c r="G181">
        <f>Tera計算設定!G181</f>
        <v>3</v>
      </c>
      <c r="I181" s="1" t="s">
        <v>487</v>
      </c>
      <c r="J181" s="1" t="s">
        <v>485</v>
      </c>
      <c r="K181" s="1"/>
      <c r="L181" s="1" t="str">
        <f t="shared" si="54"/>
        <v>縦通路幅Tb.Text＝"3"</v>
      </c>
      <c r="M181" s="1" t="str">
        <f t="shared" si="55"/>
        <v>メイン通路縦通路幅＝縦通路幅Tb.Text</v>
      </c>
      <c r="N181" s="1" t="str">
        <f t="shared" si="56"/>
        <v>縦通路幅Tb.Text＝メイン通路縦通路幅</v>
      </c>
    </row>
    <row r="182" spans="1:14" ht="12" x14ac:dyDescent="0.2">
      <c r="A182">
        <f>Tera計算設定!A182</f>
        <v>181</v>
      </c>
      <c r="B182" t="str">
        <f>Tera計算設定!B182</f>
        <v>Tera計算2</v>
      </c>
      <c r="C182" t="str">
        <f>Tera計算設定!C182</f>
        <v>建屋面積</v>
      </c>
      <c r="D182" t="str">
        <f>Tera計算設定!D182</f>
        <v>母屋縦横対比WCb.Text</v>
      </c>
      <c r="E182">
        <f>Tera計算設定!E182</f>
        <v>0</v>
      </c>
      <c r="F182" t="str">
        <f>Tera計算設定!F182</f>
        <v>母屋縦横対比W</v>
      </c>
      <c r="G182">
        <f>Tera計算設定!G182</f>
        <v>3</v>
      </c>
      <c r="I182" s="1" t="s">
        <v>487</v>
      </c>
      <c r="J182" s="1" t="s">
        <v>485</v>
      </c>
      <c r="K182" s="1"/>
      <c r="L182" s="1" t="str">
        <f t="shared" si="54"/>
        <v>母屋縦横対比WCb.Text＝"3"</v>
      </c>
      <c r="M182" s="1" t="str">
        <f t="shared" si="55"/>
        <v>母屋縦横対比W＝母屋縦横対比WCb.Text</v>
      </c>
      <c r="N182" s="1" t="str">
        <f t="shared" si="56"/>
        <v>母屋縦横対比WCb.Text＝母屋縦横対比W</v>
      </c>
    </row>
    <row r="183" spans="1:14" ht="12" x14ac:dyDescent="0.2">
      <c r="A183">
        <f>Tera計算設定!A183</f>
        <v>182</v>
      </c>
      <c r="B183" t="str">
        <f>Tera計算設定!B183</f>
        <v>Tera計算2</v>
      </c>
      <c r="C183" t="str">
        <f>Tera計算設定!C183</f>
        <v>建屋面積</v>
      </c>
      <c r="D183" t="str">
        <f>Tera計算設定!D183</f>
        <v>母屋縦横対比DCb.Text</v>
      </c>
      <c r="E183">
        <f>Tera計算設定!E183</f>
        <v>0</v>
      </c>
      <c r="F183" t="str">
        <f>Tera計算設定!F183</f>
        <v>母屋縦横対比D</v>
      </c>
      <c r="G183">
        <f>Tera計算設定!G183</f>
        <v>2</v>
      </c>
      <c r="I183" s="1" t="s">
        <v>487</v>
      </c>
      <c r="J183" s="1" t="s">
        <v>485</v>
      </c>
      <c r="K183" s="1"/>
      <c r="L183" s="1" t="str">
        <f t="shared" si="54"/>
        <v>母屋縦横対比DCb.Text＝"2"</v>
      </c>
      <c r="M183" s="1" t="str">
        <f t="shared" si="55"/>
        <v>母屋縦横対比D＝母屋縦横対比DCb.Text</v>
      </c>
      <c r="N183" s="1" t="str">
        <f t="shared" si="56"/>
        <v>母屋縦横対比DCb.Text＝母屋縦横対比D</v>
      </c>
    </row>
    <row r="184" spans="1:14" ht="12" x14ac:dyDescent="0.2">
      <c r="A184">
        <f>Tera計算設定!A184</f>
        <v>183</v>
      </c>
      <c r="B184" t="str">
        <f>Tera計算設定!B184</f>
        <v>Tera計算2</v>
      </c>
      <c r="C184" t="str">
        <f>Tera計算設定!C184</f>
        <v>建屋面積</v>
      </c>
      <c r="D184" t="str">
        <f>Tera計算設定!D184</f>
        <v>防火壁厚みTb.Text</v>
      </c>
      <c r="E184">
        <f>Tera計算設定!E184</f>
        <v>0</v>
      </c>
      <c r="F184" t="str">
        <f>Tera計算設定!F184</f>
        <v>防火壁厚み</v>
      </c>
      <c r="G184">
        <f>Tera計算設定!G184</f>
        <v>0.15</v>
      </c>
      <c r="I184" s="1" t="s">
        <v>487</v>
      </c>
      <c r="J184" s="1" t="s">
        <v>485</v>
      </c>
      <c r="K184" s="1"/>
      <c r="L184" s="1" t="str">
        <f t="shared" si="54"/>
        <v>防火壁厚みTb.Text＝"0.15"</v>
      </c>
      <c r="M184" s="1" t="str">
        <f t="shared" si="55"/>
        <v>防火壁厚み＝防火壁厚みTb.Text</v>
      </c>
      <c r="N184" s="1" t="str">
        <f t="shared" si="56"/>
        <v>防火壁厚みTb.Text＝防火壁厚み</v>
      </c>
    </row>
    <row r="185" spans="1:14" ht="12" x14ac:dyDescent="0.2">
      <c r="A185">
        <f>Tera計算設定!A185</f>
        <v>184</v>
      </c>
      <c r="B185" t="str">
        <f>Tera計算設定!B185</f>
        <v>Tera計算2</v>
      </c>
      <c r="C185" t="str">
        <f>Tera計算設定!C185</f>
        <v>建屋面積</v>
      </c>
      <c r="D185" t="str">
        <f>Tera計算設定!D185</f>
        <v>非常階段幅Tb.Text</v>
      </c>
      <c r="E185">
        <f>Tera計算設定!E185</f>
        <v>0</v>
      </c>
      <c r="F185" t="str">
        <f>Tera計算設定!F185</f>
        <v>非常階段幅</v>
      </c>
      <c r="G185">
        <f>Tera計算設定!G185</f>
        <v>1.5</v>
      </c>
      <c r="I185" s="1" t="s">
        <v>487</v>
      </c>
      <c r="J185" s="1" t="s">
        <v>485</v>
      </c>
      <c r="K185" s="1"/>
      <c r="L185" s="1" t="str">
        <f t="shared" si="54"/>
        <v>非常階段幅Tb.Text＝"1.5"</v>
      </c>
      <c r="M185" s="1" t="str">
        <f t="shared" si="55"/>
        <v>非常階段幅＝非常階段幅Tb.Text</v>
      </c>
      <c r="N185" s="1" t="str">
        <f t="shared" si="56"/>
        <v>非常階段幅Tb.Text＝非常階段幅</v>
      </c>
    </row>
    <row r="186" spans="1:14" ht="12" x14ac:dyDescent="0.2">
      <c r="A186">
        <f>Tera計算設定!A186</f>
        <v>185</v>
      </c>
      <c r="B186" t="str">
        <f>Tera計算設定!B186</f>
        <v>Tera計算2</v>
      </c>
      <c r="C186" t="str">
        <f>Tera計算設定!C186</f>
        <v>建屋面積</v>
      </c>
      <c r="D186" t="str">
        <f>Tera計算設定!D186</f>
        <v>非常階セット数Tb.Text</v>
      </c>
      <c r="E186">
        <f>Tera計算設定!E186</f>
        <v>0</v>
      </c>
      <c r="F186" t="str">
        <f>Tera計算設定!F186</f>
        <v>非常階セット数</v>
      </c>
      <c r="G186">
        <f>Tera計算設定!G186</f>
        <v>1</v>
      </c>
      <c r="I186" s="1" t="s">
        <v>487</v>
      </c>
      <c r="J186" s="1" t="s">
        <v>485</v>
      </c>
      <c r="K186" s="1"/>
      <c r="L186" s="1" t="str">
        <f t="shared" si="54"/>
        <v>非常階セット数Tb.Text＝"1"</v>
      </c>
      <c r="M186" s="1" t="str">
        <f t="shared" si="55"/>
        <v>非常階セット数＝非常階セット数Tb.Text</v>
      </c>
      <c r="N186" s="1" t="str">
        <f t="shared" si="56"/>
        <v>非常階セット数Tb.Text＝非常階セット数</v>
      </c>
    </row>
    <row r="187" spans="1:14" ht="12" x14ac:dyDescent="0.2">
      <c r="A187">
        <f>Tera計算設定!A187</f>
        <v>186</v>
      </c>
      <c r="B187" t="str">
        <f>Tera計算設定!B187</f>
        <v>Tera計算2</v>
      </c>
      <c r="C187" t="str">
        <f>Tera計算設定!C187</f>
        <v>建屋面積</v>
      </c>
      <c r="D187" t="str">
        <f>Tera計算設定!D187</f>
        <v>EV_幅Tb.Text</v>
      </c>
      <c r="E187">
        <f>Tera計算設定!E187</f>
        <v>0</v>
      </c>
      <c r="F187" t="str">
        <f>Tera計算設定!F187</f>
        <v>EV_幅</v>
      </c>
      <c r="G187">
        <f>Tera計算設定!G187</f>
        <v>2.2999999999999998</v>
      </c>
      <c r="I187" s="1" t="s">
        <v>487</v>
      </c>
      <c r="J187" s="1" t="s">
        <v>485</v>
      </c>
      <c r="K187" s="1"/>
      <c r="L187" s="1" t="str">
        <f t="shared" si="54"/>
        <v>EV_幅Tb.Text＝"2.3"</v>
      </c>
      <c r="M187" s="1" t="str">
        <f t="shared" si="55"/>
        <v>EV_幅＝EV_幅Tb.Text</v>
      </c>
      <c r="N187" s="1" t="str">
        <f t="shared" si="56"/>
        <v>EV_幅Tb.Text＝EV_幅</v>
      </c>
    </row>
    <row r="188" spans="1:14" ht="12" x14ac:dyDescent="0.2">
      <c r="A188">
        <f>Tera計算設定!A188</f>
        <v>187</v>
      </c>
      <c r="B188" t="str">
        <f>Tera計算設定!B188</f>
        <v>Tera計算2</v>
      </c>
      <c r="C188" t="str">
        <f>Tera計算設定!C188</f>
        <v>建屋面積</v>
      </c>
      <c r="D188" t="str">
        <f>Tera計算設定!D188</f>
        <v>EV_奥行Tb.Text</v>
      </c>
      <c r="E188">
        <f>Tera計算設定!E188</f>
        <v>0</v>
      </c>
      <c r="F188" t="str">
        <f>Tera計算設定!F188</f>
        <v>EV_奥行</v>
      </c>
      <c r="G188">
        <f>Tera計算設定!G188</f>
        <v>2.2999999999999998</v>
      </c>
      <c r="I188" s="1" t="s">
        <v>487</v>
      </c>
      <c r="J188" s="1" t="s">
        <v>485</v>
      </c>
      <c r="K188" s="1"/>
      <c r="L188" s="1" t="str">
        <f t="shared" si="54"/>
        <v>EV_奥行Tb.Text＝"2.3"</v>
      </c>
      <c r="M188" s="1" t="str">
        <f t="shared" si="55"/>
        <v>EV_奥行＝EV_奥行Tb.Text</v>
      </c>
      <c r="N188" s="1" t="str">
        <f t="shared" si="56"/>
        <v>EV_奥行Tb.Text＝EV_奥行</v>
      </c>
    </row>
    <row r="189" spans="1:14" ht="12" x14ac:dyDescent="0.2">
      <c r="A189">
        <f>Tera計算設定!A189</f>
        <v>188</v>
      </c>
      <c r="B189" t="str">
        <f>Tera計算設定!B189</f>
        <v>Tera計算2</v>
      </c>
      <c r="C189" t="str">
        <f>Tera計算設定!C189</f>
        <v>建屋面積</v>
      </c>
      <c r="D189" t="str">
        <f>Tera計算設定!D189</f>
        <v>EV_セット数Tb.Text</v>
      </c>
      <c r="E189">
        <f>Tera計算設定!E189</f>
        <v>0</v>
      </c>
      <c r="F189" t="str">
        <f>Tera計算設定!F189</f>
        <v>EV_セット数</v>
      </c>
      <c r="G189">
        <f>Tera計算設定!G189</f>
        <v>1.5</v>
      </c>
      <c r="I189" s="1" t="s">
        <v>487</v>
      </c>
      <c r="J189" s="1" t="s">
        <v>485</v>
      </c>
      <c r="K189" s="1"/>
      <c r="L189" s="1" t="str">
        <f t="shared" si="54"/>
        <v>EV_セット数Tb.Text＝"1.5"</v>
      </c>
      <c r="M189" s="1" t="str">
        <f t="shared" si="55"/>
        <v>EV_セット数＝EV_セット数Tb.Text</v>
      </c>
      <c r="N189" s="1" t="str">
        <f t="shared" si="56"/>
        <v>EV_セット数Tb.Text＝EV_セット数</v>
      </c>
    </row>
    <row r="190" spans="1:14" ht="12" x14ac:dyDescent="0.2">
      <c r="A190">
        <f>Tera計算設定!A190</f>
        <v>189</v>
      </c>
      <c r="B190" t="str">
        <f>Tera計算設定!B190</f>
        <v>Tera計算2</v>
      </c>
      <c r="C190" t="str">
        <f>Tera計算設定!C190</f>
        <v>敷地面積</v>
      </c>
      <c r="D190" t="str">
        <f>Tera計算設定!D190</f>
        <v>建蔽率Cb.Text</v>
      </c>
      <c r="E190">
        <f>Tera計算設定!E190</f>
        <v>0</v>
      </c>
      <c r="F190" t="str">
        <f>Tera計算設定!F190</f>
        <v>建蔽率</v>
      </c>
      <c r="G190">
        <f>Tera計算設定!G190</f>
        <v>0.6</v>
      </c>
      <c r="I190" s="1" t="s">
        <v>487</v>
      </c>
      <c r="J190" s="1" t="s">
        <v>485</v>
      </c>
      <c r="K190" s="1"/>
      <c r="L190" s="1" t="str">
        <f t="shared" si="54"/>
        <v>建蔽率Cb.Text＝"0.6"</v>
      </c>
      <c r="M190" s="1" t="str">
        <f t="shared" si="55"/>
        <v>建蔽率＝建蔽率Cb.Text</v>
      </c>
      <c r="N190" s="1" t="str">
        <f t="shared" si="56"/>
        <v>建蔽率Cb.Text＝建蔽率</v>
      </c>
    </row>
    <row r="191" spans="1:14" s="2" customFormat="1" x14ac:dyDescent="0.2">
      <c r="A191" s="2">
        <f>Tera計算設定!A191</f>
        <v>190</v>
      </c>
      <c r="B191" s="2" t="str">
        <f>Tera計算設定!B191</f>
        <v>Tera計算2</v>
      </c>
      <c r="C191" s="2" t="str">
        <f>Tera計算設定!C191</f>
        <v>敷地面積</v>
      </c>
      <c r="D191" s="2" t="str">
        <f>Tera計算設定!D191</f>
        <v>別棟無Rb.Checked = True</v>
      </c>
      <c r="E191" s="2" t="str">
        <f>Tera計算設定!E191</f>
        <v>*</v>
      </c>
      <c r="F191" s="2" t="str">
        <f>Tera計算設定!F191</f>
        <v>別棟有無</v>
      </c>
      <c r="G191" s="2" t="str">
        <f>Tera計算設定!G191</f>
        <v>別棟無し</v>
      </c>
    </row>
    <row r="192" spans="1:14" s="2" customFormat="1" x14ac:dyDescent="0.2">
      <c r="A192" s="2">
        <f>Tera計算設定!A192</f>
        <v>191</v>
      </c>
      <c r="B192" s="2" t="str">
        <f>Tera計算設定!B192</f>
        <v>Tera計算2</v>
      </c>
      <c r="C192" s="2" t="str">
        <f>Tera計算設定!C192</f>
        <v>敷地面積</v>
      </c>
      <c r="D192" s="2" t="str">
        <f>Tera計算設定!D192</f>
        <v>F1Rb.Checked = True</v>
      </c>
      <c r="E192" s="2" t="str">
        <f>Tera計算設定!E192</f>
        <v>*</v>
      </c>
      <c r="F192" s="2" t="str">
        <f>Tera計算設定!F192</f>
        <v>階数</v>
      </c>
      <c r="G192" s="2">
        <f>Tera計算設定!G192</f>
        <v>1</v>
      </c>
    </row>
    <row r="193" spans="1:14" s="2" customFormat="1" x14ac:dyDescent="0.2">
      <c r="A193" s="2">
        <f>Tera計算設定!A193</f>
        <v>192</v>
      </c>
      <c r="B193" s="2" t="str">
        <f>Tera計算設定!B193</f>
        <v>Tera計算2</v>
      </c>
      <c r="C193" s="2" t="str">
        <f>Tera計算設定!C193</f>
        <v>敷地面積</v>
      </c>
      <c r="D193" s="2" t="str">
        <f>Tera計算設定!D193</f>
        <v>庇有りRb.Checked = True</v>
      </c>
      <c r="E193" s="2" t="str">
        <f>Tera計算設定!E193</f>
        <v>*</v>
      </c>
      <c r="F193" s="2" t="str">
        <f>Tera計算設定!F193</f>
        <v>庇種類</v>
      </c>
      <c r="G193" s="2" t="str">
        <f>Tera計算設定!G193</f>
        <v>庇有り</v>
      </c>
    </row>
    <row r="194" spans="1:14" s="2" customFormat="1" x14ac:dyDescent="0.2">
      <c r="A194" s="2">
        <f>Tera計算設定!A194</f>
        <v>193</v>
      </c>
      <c r="B194" s="2" t="str">
        <f>Tera計算設定!B194</f>
        <v>Tera計算2</v>
      </c>
      <c r="C194" s="2" t="str">
        <f>Tera計算設定!C194</f>
        <v>敷地面積</v>
      </c>
      <c r="D194" s="2" t="str">
        <f>Tera計算設定!D194</f>
        <v>バース1面Rb.Checked = True</v>
      </c>
      <c r="E194" s="2" t="str">
        <f>Tera計算設定!E194</f>
        <v>*</v>
      </c>
      <c r="F194" s="2" t="str">
        <f>Tera計算設定!F194</f>
        <v>バース面数</v>
      </c>
      <c r="G194" s="2" t="str">
        <f>Tera計算設定!G194</f>
        <v>横１面</v>
      </c>
    </row>
    <row r="195" spans="1:14" ht="12" x14ac:dyDescent="0.2">
      <c r="A195">
        <f>Tera計算設定!A195</f>
        <v>194</v>
      </c>
      <c r="B195" t="str">
        <f>Tera計算設定!B195</f>
        <v>Tera計算2</v>
      </c>
      <c r="C195" t="str">
        <f>Tera計算設定!C195</f>
        <v>敷地面積</v>
      </c>
      <c r="D195" t="str">
        <f>Tera計算設定!D195</f>
        <v>x1Tb.Text</v>
      </c>
      <c r="E195">
        <f>Tera計算設定!E195</f>
        <v>0</v>
      </c>
      <c r="F195" t="str">
        <f>Tera計算設定!F195</f>
        <v>X1</v>
      </c>
      <c r="G195">
        <f>Tera計算設定!G195</f>
        <v>4</v>
      </c>
      <c r="I195" s="1" t="s">
        <v>487</v>
      </c>
      <c r="J195" s="1" t="s">
        <v>485</v>
      </c>
      <c r="K195" s="1"/>
      <c r="L195" s="1" t="str">
        <f t="shared" ref="L195:L202" si="57">D195 &amp; I195 &amp; J195 &amp; G195 &amp; J195</f>
        <v>x1Tb.Text＝"4"</v>
      </c>
      <c r="M195" s="1" t="str">
        <f t="shared" ref="M195:M202" si="58">F195&amp; I195 &amp; D195</f>
        <v>X1＝x1Tb.Text</v>
      </c>
      <c r="N195" s="1" t="str">
        <f t="shared" ref="N195:N202" si="59">D195 &amp; I195 &amp; F195</f>
        <v>x1Tb.Text＝X1</v>
      </c>
    </row>
    <row r="196" spans="1:14" ht="12" x14ac:dyDescent="0.2">
      <c r="A196">
        <f>Tera計算設定!A196</f>
        <v>195</v>
      </c>
      <c r="B196" t="str">
        <f>Tera計算設定!B196</f>
        <v>Tera計算2</v>
      </c>
      <c r="C196" t="str">
        <f>Tera計算設定!C196</f>
        <v>敷地面積</v>
      </c>
      <c r="D196" t="str">
        <f>Tera計算設定!D196</f>
        <v>x2Tb.Text</v>
      </c>
      <c r="E196">
        <f>Tera計算設定!E196</f>
        <v>0</v>
      </c>
      <c r="F196" t="str">
        <f>Tera計算設定!F196</f>
        <v>X2</v>
      </c>
      <c r="G196">
        <f>Tera計算設定!G196</f>
        <v>1</v>
      </c>
      <c r="I196" s="1" t="s">
        <v>487</v>
      </c>
      <c r="J196" s="1" t="s">
        <v>485</v>
      </c>
      <c r="K196" s="1"/>
      <c r="L196" s="1" t="str">
        <f t="shared" si="57"/>
        <v>x2Tb.Text＝"1"</v>
      </c>
      <c r="M196" s="1" t="str">
        <f t="shared" si="58"/>
        <v>X2＝x2Tb.Text</v>
      </c>
      <c r="N196" s="1" t="str">
        <f t="shared" si="59"/>
        <v>x2Tb.Text＝X2</v>
      </c>
    </row>
    <row r="197" spans="1:14" ht="12" x14ac:dyDescent="0.2">
      <c r="A197">
        <f>Tera計算設定!A197</f>
        <v>196</v>
      </c>
      <c r="B197" t="str">
        <f>Tera計算設定!B197</f>
        <v>Tera計算2</v>
      </c>
      <c r="C197" t="str">
        <f>Tera計算設定!C197</f>
        <v>敷地面積</v>
      </c>
      <c r="D197" t="str">
        <f>Tera計算設定!D197</f>
        <v>x3Tb.Text</v>
      </c>
      <c r="E197">
        <f>Tera計算設定!E197</f>
        <v>0</v>
      </c>
      <c r="F197" t="str">
        <f>Tera計算設定!F197</f>
        <v>X3</v>
      </c>
      <c r="G197">
        <f>Tera計算設定!G197</f>
        <v>0.2</v>
      </c>
      <c r="I197" s="1" t="s">
        <v>487</v>
      </c>
      <c r="J197" s="1" t="s">
        <v>485</v>
      </c>
      <c r="K197" s="1"/>
      <c r="L197" s="1" t="str">
        <f t="shared" si="57"/>
        <v>x3Tb.Text＝"0.2"</v>
      </c>
      <c r="M197" s="1" t="str">
        <f t="shared" si="58"/>
        <v>X3＝x3Tb.Text</v>
      </c>
      <c r="N197" s="1" t="str">
        <f t="shared" si="59"/>
        <v>x3Tb.Text＝X3</v>
      </c>
    </row>
    <row r="198" spans="1:14" ht="12" x14ac:dyDescent="0.2">
      <c r="A198">
        <f>Tera計算設定!A198</f>
        <v>197</v>
      </c>
      <c r="B198" t="str">
        <f>Tera計算設定!B198</f>
        <v>Tera計算2</v>
      </c>
      <c r="C198" t="str">
        <f>Tera計算設定!C198</f>
        <v>敷地面積</v>
      </c>
      <c r="D198" t="str">
        <f>Tera計算設定!D198</f>
        <v>x4Tb.Text</v>
      </c>
      <c r="E198">
        <f>Tera計算設定!E198</f>
        <v>0</v>
      </c>
      <c r="F198" t="str">
        <f>Tera計算設定!F198</f>
        <v>X4</v>
      </c>
      <c r="G198">
        <f>Tera計算設定!G198</f>
        <v>0.5</v>
      </c>
      <c r="I198" s="1" t="s">
        <v>487</v>
      </c>
      <c r="J198" s="1" t="s">
        <v>485</v>
      </c>
      <c r="K198" s="1"/>
      <c r="L198" s="1" t="str">
        <f t="shared" si="57"/>
        <v>x4Tb.Text＝"0.5"</v>
      </c>
      <c r="M198" s="1" t="str">
        <f t="shared" si="58"/>
        <v>X4＝x4Tb.Text</v>
      </c>
      <c r="N198" s="1" t="str">
        <f t="shared" si="59"/>
        <v>x4Tb.Text＝X4</v>
      </c>
    </row>
    <row r="199" spans="1:14" ht="12" x14ac:dyDescent="0.2">
      <c r="A199">
        <f>Tera計算設定!A199</f>
        <v>198</v>
      </c>
      <c r="B199" t="str">
        <f>Tera計算設定!B199</f>
        <v>Tera計算2</v>
      </c>
      <c r="C199" t="str">
        <f>Tera計算設定!C199</f>
        <v>敷地面積</v>
      </c>
      <c r="D199" t="str">
        <f>Tera計算設定!D199</f>
        <v>ｙ1Tb.Text</v>
      </c>
      <c r="E199">
        <f>Tera計算設定!E199</f>
        <v>0</v>
      </c>
      <c r="F199" t="str">
        <f>Tera計算設定!F199</f>
        <v>y1</v>
      </c>
      <c r="G199">
        <f>Tera計算設定!G199</f>
        <v>1</v>
      </c>
      <c r="I199" s="1" t="s">
        <v>487</v>
      </c>
      <c r="J199" s="1" t="s">
        <v>485</v>
      </c>
      <c r="K199" s="1"/>
      <c r="L199" s="1" t="str">
        <f t="shared" si="57"/>
        <v>ｙ1Tb.Text＝"1"</v>
      </c>
      <c r="M199" s="1" t="str">
        <f t="shared" si="58"/>
        <v>y1＝ｙ1Tb.Text</v>
      </c>
      <c r="N199" s="1" t="str">
        <f t="shared" si="59"/>
        <v>ｙ1Tb.Text＝y1</v>
      </c>
    </row>
    <row r="200" spans="1:14" ht="12" x14ac:dyDescent="0.2">
      <c r="A200">
        <f>Tera計算設定!A200</f>
        <v>199</v>
      </c>
      <c r="B200" t="str">
        <f>Tera計算設定!B200</f>
        <v>Tera計算2</v>
      </c>
      <c r="C200" t="str">
        <f>Tera計算設定!C200</f>
        <v>敷地面積</v>
      </c>
      <c r="D200" t="str">
        <f>Tera計算設定!D200</f>
        <v>ｙ2Tb.Text</v>
      </c>
      <c r="E200">
        <f>Tera計算設定!E200</f>
        <v>0</v>
      </c>
      <c r="F200" t="str">
        <f>Tera計算設定!F200</f>
        <v>y2</v>
      </c>
      <c r="G200">
        <f>Tera計算設定!G200</f>
        <v>0.2</v>
      </c>
      <c r="I200" s="1" t="s">
        <v>487</v>
      </c>
      <c r="J200" s="1" t="s">
        <v>485</v>
      </c>
      <c r="K200" s="1"/>
      <c r="L200" s="1" t="str">
        <f t="shared" si="57"/>
        <v>ｙ2Tb.Text＝"0.2"</v>
      </c>
      <c r="M200" s="1" t="str">
        <f t="shared" si="58"/>
        <v>y2＝ｙ2Tb.Text</v>
      </c>
      <c r="N200" s="1" t="str">
        <f t="shared" si="59"/>
        <v>ｙ2Tb.Text＝y2</v>
      </c>
    </row>
    <row r="201" spans="1:14" ht="12" x14ac:dyDescent="0.2">
      <c r="A201">
        <f>Tera計算設定!A201</f>
        <v>200</v>
      </c>
      <c r="B201" t="str">
        <f>Tera計算設定!B201</f>
        <v>Tera計算2</v>
      </c>
      <c r="C201" t="str">
        <f>Tera計算設定!C201</f>
        <v>敷地面積</v>
      </c>
      <c r="D201" t="str">
        <f>Tera計算設定!D201</f>
        <v>ｙ3Tb.Text</v>
      </c>
      <c r="E201">
        <f>Tera計算設定!E201</f>
        <v>0</v>
      </c>
      <c r="F201" t="str">
        <f>Tera計算設定!F201</f>
        <v>y3</v>
      </c>
      <c r="G201">
        <f>Tera計算設定!G201</f>
        <v>4</v>
      </c>
      <c r="I201" s="1" t="s">
        <v>487</v>
      </c>
      <c r="J201" s="1" t="s">
        <v>485</v>
      </c>
      <c r="K201" s="1"/>
      <c r="L201" s="1" t="str">
        <f t="shared" si="57"/>
        <v>ｙ3Tb.Text＝"4"</v>
      </c>
      <c r="M201" s="1" t="str">
        <f t="shared" si="58"/>
        <v>y3＝ｙ3Tb.Text</v>
      </c>
      <c r="N201" s="1" t="str">
        <f t="shared" si="59"/>
        <v>ｙ3Tb.Text＝y3</v>
      </c>
    </row>
    <row r="202" spans="1:14" ht="12" x14ac:dyDescent="0.2">
      <c r="A202">
        <f>Tera計算設定!A202</f>
        <v>201</v>
      </c>
      <c r="B202" t="str">
        <f>Tera計算設定!B202</f>
        <v>Tera計算2</v>
      </c>
      <c r="C202" t="str">
        <f>Tera計算設定!C202</f>
        <v>敷地面積</v>
      </c>
      <c r="D202" t="str">
        <f>Tera計算設定!D202</f>
        <v>ｙ4Tb.Text</v>
      </c>
      <c r="E202">
        <f>Tera計算設定!E202</f>
        <v>0</v>
      </c>
      <c r="F202" t="str">
        <f>Tera計算設定!F202</f>
        <v>y4</v>
      </c>
      <c r="G202">
        <f>Tera計算設定!G202</f>
        <v>0.5</v>
      </c>
      <c r="I202" s="1" t="s">
        <v>487</v>
      </c>
      <c r="J202" s="1" t="s">
        <v>485</v>
      </c>
      <c r="K202" s="1"/>
      <c r="L202" s="1" t="str">
        <f t="shared" si="57"/>
        <v>ｙ4Tb.Text＝"0.5"</v>
      </c>
      <c r="M202" s="1" t="str">
        <f t="shared" si="58"/>
        <v>y4＝ｙ4Tb.Text</v>
      </c>
      <c r="N202" s="1" t="str">
        <f t="shared" si="59"/>
        <v>ｙ4Tb.Text＝y4</v>
      </c>
    </row>
  </sheetData>
  <autoFilter ref="E1:E249" xr:uid="{D3398D54-BBBB-4CEB-BF91-D01B31C37848}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Tera計算設定</vt:lpstr>
      <vt:lpstr>Public変数</vt:lpstr>
      <vt:lpstr>画面読み書き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2023-11-29T23:59:15Z</dcterms:created>
  <dcterms:modified xsi:type="dcterms:W3CDTF">2023-12-16T08:18:52Z</dcterms:modified>
</cp:coreProperties>
</file>